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отдел финансового планирования\ОТЧЕТЫ\ГОДОВОЙ ОТЧЕТ 2024 ГОД\36.2.1-Исп_бюджета+\Новая папка\"/>
    </mc:Choice>
  </mc:AlternateContent>
  <bookViews>
    <workbookView xWindow="0" yWindow="0" windowWidth="19200" windowHeight="10995"/>
  </bookViews>
  <sheets>
    <sheet name="2024" sheetId="6" r:id="rId1"/>
    <sheet name="2023" sheetId="5" r:id="rId2"/>
    <sheet name="2023срав" sheetId="4" r:id="rId3"/>
    <sheet name="2022" sheetId="3" r:id="rId4"/>
    <sheet name="2021" sheetId="2" r:id="rId5"/>
  </sheets>
  <definedNames>
    <definedName name="_xlnm._FilterDatabase" localSheetId="4" hidden="1">'2021'!$A$7:$W$101</definedName>
    <definedName name="_xlnm._FilterDatabase" localSheetId="3" hidden="1">'2022'!$A$6:$L$103</definedName>
    <definedName name="_xlnm._FilterDatabase" localSheetId="1" hidden="1">'2023'!$A$5:$GR$85</definedName>
    <definedName name="_xlnm._FilterDatabase" localSheetId="2" hidden="1">'2023срав'!$A$5:$L$102</definedName>
    <definedName name="_xlnm._FilterDatabase" localSheetId="0" hidden="1">'2024'!$A$12:$GO$103</definedName>
    <definedName name="_xlnm.Print_Titles" localSheetId="4">'2021'!$4:$6</definedName>
    <definedName name="_xlnm.Print_Area" localSheetId="4">'2021'!$J$1:$U$103</definedName>
    <definedName name="_xlnm.Print_Area" localSheetId="3">'2022'!$A$2:$L$106</definedName>
    <definedName name="_xlnm.Print_Area" localSheetId="1">'2023'!$A$1:$L$90</definedName>
    <definedName name="_xlnm.Print_Area" localSheetId="2">'2023срав'!$J$1:$U$105</definedName>
    <definedName name="_xlnm.Print_Area" localSheetId="0">'2024'!$A$1:$L$103</definedName>
  </definedNames>
  <calcPr calcId="152511"/>
</workbook>
</file>

<file path=xl/calcChain.xml><?xml version="1.0" encoding="utf-8"?>
<calcChain xmlns="http://schemas.openxmlformats.org/spreadsheetml/2006/main">
  <c r="L65" i="6" l="1"/>
  <c r="L57" i="6"/>
  <c r="I18" i="6"/>
  <c r="H80" i="6" l="1"/>
  <c r="J80" i="6"/>
  <c r="L80" i="6"/>
  <c r="K26" i="6"/>
  <c r="K40" i="6"/>
  <c r="K74" i="6"/>
  <c r="K79" i="6"/>
  <c r="I99" i="6" l="1"/>
  <c r="I93" i="6"/>
  <c r="I85" i="6"/>
  <c r="I88" i="6"/>
  <c r="I87" i="6"/>
  <c r="I86" i="6"/>
  <c r="I84" i="6"/>
  <c r="I78" i="6"/>
  <c r="J76" i="6"/>
  <c r="I76" i="6"/>
  <c r="I73" i="6"/>
  <c r="I71" i="6"/>
  <c r="I69" i="6"/>
  <c r="J69" i="6"/>
  <c r="J66" i="6" s="1"/>
  <c r="I67" i="6"/>
  <c r="I64" i="6"/>
  <c r="J64" i="6"/>
  <c r="I59" i="6"/>
  <c r="J59" i="6"/>
  <c r="J58" i="6" s="1"/>
  <c r="J56" i="6"/>
  <c r="I56" i="6"/>
  <c r="I51" i="6"/>
  <c r="J48" i="6"/>
  <c r="I47" i="6"/>
  <c r="J46" i="6"/>
  <c r="J45" i="6" s="1"/>
  <c r="J44" i="6" s="1"/>
  <c r="J43" i="6" s="1"/>
  <c r="J39" i="6"/>
  <c r="I39" i="6"/>
  <c r="I38" i="6"/>
  <c r="I35" i="6"/>
  <c r="I33" i="6"/>
  <c r="I29" i="6"/>
  <c r="J29" i="6"/>
  <c r="J28" i="6" s="1"/>
  <c r="J27" i="6" s="1"/>
  <c r="I25" i="6"/>
  <c r="I23" i="6"/>
  <c r="J23" i="6"/>
  <c r="J22" i="6"/>
  <c r="J17" i="6"/>
  <c r="J16" i="6" s="1"/>
  <c r="J15" i="6" s="1"/>
  <c r="G99" i="6"/>
  <c r="G98" i="6" s="1"/>
  <c r="G97" i="6" s="1"/>
  <c r="G96" i="6" s="1"/>
  <c r="G95" i="6" s="1"/>
  <c r="G94" i="6"/>
  <c r="G89" i="6"/>
  <c r="G87" i="6" s="1"/>
  <c r="G84" i="6"/>
  <c r="G82" i="6" s="1"/>
  <c r="G81" i="6" s="1"/>
  <c r="G80" i="6" s="1"/>
  <c r="G78" i="6"/>
  <c r="H77" i="6"/>
  <c r="G73" i="6"/>
  <c r="G72" i="6"/>
  <c r="G70" i="6"/>
  <c r="H69" i="6"/>
  <c r="H66" i="6" s="1"/>
  <c r="G68" i="6"/>
  <c r="G65" i="6"/>
  <c r="H64" i="6"/>
  <c r="H63" i="6" s="1"/>
  <c r="G60" i="6"/>
  <c r="H59" i="6"/>
  <c r="H58" i="6" s="1"/>
  <c r="G57" i="6"/>
  <c r="H56" i="6"/>
  <c r="H55" i="6" s="1"/>
  <c r="H54" i="6" s="1"/>
  <c r="H53" i="6" s="1"/>
  <c r="G52" i="6"/>
  <c r="K52" i="6" s="1"/>
  <c r="H48" i="6"/>
  <c r="G47" i="6"/>
  <c r="G46" i="6" s="1"/>
  <c r="G45" i="6" s="1"/>
  <c r="G44" i="6" s="1"/>
  <c r="G43" i="6" s="1"/>
  <c r="H46" i="6"/>
  <c r="H45" i="6" s="1"/>
  <c r="H44" i="6" s="1"/>
  <c r="H43" i="6" s="1"/>
  <c r="G42" i="6"/>
  <c r="K42" i="6" s="1"/>
  <c r="G41" i="6"/>
  <c r="H39" i="6"/>
  <c r="G38" i="6"/>
  <c r="G37" i="6" s="1"/>
  <c r="G36" i="6"/>
  <c r="G34" i="6"/>
  <c r="G30" i="6"/>
  <c r="H29" i="6"/>
  <c r="H28" i="6" s="1"/>
  <c r="H27" i="6" s="1"/>
  <c r="G25" i="6"/>
  <c r="G24" i="6"/>
  <c r="H23" i="6"/>
  <c r="H22" i="6"/>
  <c r="G22" i="6" s="1"/>
  <c r="G18" i="6"/>
  <c r="G17" i="6" s="1"/>
  <c r="G16" i="6" s="1"/>
  <c r="H17" i="6"/>
  <c r="H16" i="6" s="1"/>
  <c r="H15" i="6" s="1"/>
  <c r="L56" i="6" l="1"/>
  <c r="L64" i="6"/>
  <c r="G86" i="6"/>
  <c r="K86" i="6" s="1"/>
  <c r="H21" i="6"/>
  <c r="G51" i="6"/>
  <c r="G50" i="6" s="1"/>
  <c r="G49" i="6" s="1"/>
  <c r="G48" i="6" s="1"/>
  <c r="I17" i="6"/>
  <c r="K18" i="6"/>
  <c r="G67" i="6"/>
  <c r="K67" i="6" s="1"/>
  <c r="K68" i="6"/>
  <c r="I21" i="6"/>
  <c r="L22" i="6"/>
  <c r="I37" i="6"/>
  <c r="K38" i="6"/>
  <c r="K87" i="6"/>
  <c r="G15" i="6"/>
  <c r="K16" i="6"/>
  <c r="K73" i="6"/>
  <c r="G69" i="6"/>
  <c r="K69" i="6" s="1"/>
  <c r="K70" i="6"/>
  <c r="I58" i="6"/>
  <c r="G23" i="6"/>
  <c r="K23" i="6" s="1"/>
  <c r="K24" i="6"/>
  <c r="G39" i="6"/>
  <c r="K39" i="6" s="1"/>
  <c r="K41" i="6"/>
  <c r="G56" i="6"/>
  <c r="G55" i="6" s="1"/>
  <c r="K57" i="6"/>
  <c r="G71" i="6"/>
  <c r="K71" i="6" s="1"/>
  <c r="K72" i="6"/>
  <c r="G85" i="6"/>
  <c r="K85" i="6" s="1"/>
  <c r="K89" i="6"/>
  <c r="K25" i="6"/>
  <c r="I92" i="6"/>
  <c r="G33" i="6"/>
  <c r="K33" i="6" s="1"/>
  <c r="K34" i="6"/>
  <c r="G21" i="6"/>
  <c r="K22" i="6"/>
  <c r="G93" i="6"/>
  <c r="G92" i="6" s="1"/>
  <c r="G91" i="6" s="1"/>
  <c r="G90" i="6" s="1"/>
  <c r="K94" i="6"/>
  <c r="I46" i="6"/>
  <c r="K47" i="6"/>
  <c r="I63" i="6"/>
  <c r="K78" i="6"/>
  <c r="I98" i="6"/>
  <c r="K99" i="6"/>
  <c r="G29" i="6"/>
  <c r="G28" i="6" s="1"/>
  <c r="G27" i="6" s="1"/>
  <c r="K30" i="6"/>
  <c r="I50" i="6"/>
  <c r="K51" i="6"/>
  <c r="G64" i="6"/>
  <c r="G63" i="6" s="1"/>
  <c r="K65" i="6"/>
  <c r="I55" i="6"/>
  <c r="G35" i="6"/>
  <c r="K35" i="6" s="1"/>
  <c r="K36" i="6"/>
  <c r="G59" i="6"/>
  <c r="G58" i="6" s="1"/>
  <c r="K60" i="6"/>
  <c r="G77" i="6"/>
  <c r="L77" i="6"/>
  <c r="I28" i="6"/>
  <c r="I82" i="6"/>
  <c r="K84" i="6"/>
  <c r="J63" i="6"/>
  <c r="L63" i="6" s="1"/>
  <c r="J75" i="6"/>
  <c r="J55" i="6"/>
  <c r="L55" i="6" s="1"/>
  <c r="H20" i="6"/>
  <c r="H19" i="6" s="1"/>
  <c r="H14" i="6" s="1"/>
  <c r="I75" i="6"/>
  <c r="I66" i="6"/>
  <c r="I83" i="6"/>
  <c r="J21" i="6"/>
  <c r="H76" i="6"/>
  <c r="G83" i="6"/>
  <c r="G88" i="6"/>
  <c r="K88" i="6" s="1"/>
  <c r="H75" i="6" l="1"/>
  <c r="I20" i="6"/>
  <c r="G20" i="6"/>
  <c r="G19" i="6" s="1"/>
  <c r="K83" i="6"/>
  <c r="G32" i="6"/>
  <c r="G31" i="6" s="1"/>
  <c r="G14" i="6" s="1"/>
  <c r="K93" i="6"/>
  <c r="G54" i="6"/>
  <c r="G53" i="6" s="1"/>
  <c r="I54" i="6"/>
  <c r="J62" i="6"/>
  <c r="J61" i="6" s="1"/>
  <c r="K21" i="6"/>
  <c r="K29" i="6"/>
  <c r="K56" i="6"/>
  <c r="K37" i="6"/>
  <c r="I49" i="6"/>
  <c r="K50" i="6"/>
  <c r="K64" i="6"/>
  <c r="I81" i="6"/>
  <c r="K82" i="6"/>
  <c r="I45" i="6"/>
  <c r="K46" i="6"/>
  <c r="K59" i="6"/>
  <c r="G76" i="6"/>
  <c r="K77" i="6"/>
  <c r="G66" i="6"/>
  <c r="I91" i="6"/>
  <c r="K92" i="6"/>
  <c r="K58" i="6"/>
  <c r="I32" i="6"/>
  <c r="K63" i="6"/>
  <c r="I27" i="6"/>
  <c r="K28" i="6"/>
  <c r="K55" i="6"/>
  <c r="I97" i="6"/>
  <c r="K98" i="6"/>
  <c r="I15" i="6"/>
  <c r="K17" i="6"/>
  <c r="J54" i="6"/>
  <c r="L54" i="6" s="1"/>
  <c r="L76" i="6"/>
  <c r="L75" i="6"/>
  <c r="J20" i="6"/>
  <c r="L21" i="6"/>
  <c r="I62" i="6"/>
  <c r="H62" i="6"/>
  <c r="H61" i="6" s="1"/>
  <c r="H100" i="6" s="1"/>
  <c r="H13" i="6" s="1"/>
  <c r="I19" i="6" l="1"/>
  <c r="K20" i="6"/>
  <c r="K54" i="6"/>
  <c r="I53" i="6"/>
  <c r="K53" i="6" s="1"/>
  <c r="K15" i="6"/>
  <c r="K19" i="6"/>
  <c r="K27" i="6"/>
  <c r="I80" i="6"/>
  <c r="K81" i="6"/>
  <c r="K80" i="6" s="1"/>
  <c r="I44" i="6"/>
  <c r="K45" i="6"/>
  <c r="I31" i="6"/>
  <c r="K32" i="6"/>
  <c r="K66" i="6"/>
  <c r="G75" i="6"/>
  <c r="K75" i="6" s="1"/>
  <c r="K76" i="6"/>
  <c r="I48" i="6"/>
  <c r="K49" i="6"/>
  <c r="I61" i="6"/>
  <c r="I96" i="6"/>
  <c r="K97" i="6"/>
  <c r="I90" i="6"/>
  <c r="K91" i="6"/>
  <c r="L62" i="6"/>
  <c r="J19" i="6"/>
  <c r="L20" i="6"/>
  <c r="L61" i="6"/>
  <c r="J53" i="6"/>
  <c r="L53" i="6" s="1"/>
  <c r="K48" i="6" l="1"/>
  <c r="K90" i="6"/>
  <c r="K31" i="6"/>
  <c r="I14" i="6"/>
  <c r="I95" i="6"/>
  <c r="K96" i="6"/>
  <c r="I43" i="6"/>
  <c r="K44" i="6"/>
  <c r="G62" i="6"/>
  <c r="J14" i="6"/>
  <c r="J100" i="6" s="1"/>
  <c r="L19" i="6"/>
  <c r="K95" i="6" l="1"/>
  <c r="K43" i="6"/>
  <c r="G61" i="6"/>
  <c r="K62" i="6"/>
  <c r="I100" i="6"/>
  <c r="K14" i="6"/>
  <c r="J13" i="6"/>
  <c r="L100" i="6"/>
  <c r="I13" i="6" l="1"/>
  <c r="G100" i="6"/>
  <c r="G13" i="6" s="1"/>
  <c r="K61" i="6"/>
  <c r="K100" i="6" l="1"/>
  <c r="K59" i="5" l="1"/>
  <c r="K62" i="5" l="1"/>
  <c r="K63" i="5"/>
  <c r="K18" i="5"/>
  <c r="K19" i="5"/>
  <c r="G84" i="5" l="1"/>
  <c r="K84" i="5" s="1"/>
  <c r="I83" i="5"/>
  <c r="I82" i="5" s="1"/>
  <c r="I81" i="5" s="1"/>
  <c r="I79" i="5"/>
  <c r="G79" i="5"/>
  <c r="G78" i="5" s="1"/>
  <c r="G77" i="5" s="1"/>
  <c r="G76" i="5" s="1"/>
  <c r="G75" i="5" s="1"/>
  <c r="G74" i="5"/>
  <c r="G70" i="5" s="1"/>
  <c r="I73" i="5"/>
  <c r="I72" i="5"/>
  <c r="I71" i="5"/>
  <c r="I70" i="5"/>
  <c r="I69" i="5"/>
  <c r="I67" i="5" s="1"/>
  <c r="G69" i="5"/>
  <c r="G67" i="5" s="1"/>
  <c r="G66" i="5" s="1"/>
  <c r="J66" i="5"/>
  <c r="J61" i="5" s="1"/>
  <c r="H66" i="5"/>
  <c r="H61" i="5" s="1"/>
  <c r="I65" i="5"/>
  <c r="G65" i="5"/>
  <c r="G63" i="5" s="1"/>
  <c r="G62" i="5" s="1"/>
  <c r="G61" i="5" s="1"/>
  <c r="K60" i="5"/>
  <c r="I59" i="5"/>
  <c r="G59" i="5"/>
  <c r="J58" i="5"/>
  <c r="J57" i="5" s="1"/>
  <c r="J56" i="5" s="1"/>
  <c r="H58" i="5"/>
  <c r="H57" i="5" s="1"/>
  <c r="H56" i="5" s="1"/>
  <c r="I57" i="5"/>
  <c r="I56" i="5" s="1"/>
  <c r="K55" i="5"/>
  <c r="I54" i="5"/>
  <c r="G54" i="5"/>
  <c r="G53" i="5"/>
  <c r="K53" i="5" s="1"/>
  <c r="J52" i="5"/>
  <c r="J49" i="5" s="1"/>
  <c r="I52" i="5"/>
  <c r="H52" i="5"/>
  <c r="G51" i="5"/>
  <c r="K51" i="5" s="1"/>
  <c r="I50" i="5"/>
  <c r="H49" i="5"/>
  <c r="L48" i="5"/>
  <c r="G48" i="5"/>
  <c r="J47" i="5"/>
  <c r="J46" i="5" s="1"/>
  <c r="I47" i="5"/>
  <c r="H47" i="5"/>
  <c r="J43" i="5"/>
  <c r="J42" i="5" s="1"/>
  <c r="J41" i="5" s="1"/>
  <c r="J40" i="5" s="1"/>
  <c r="J39" i="5" s="1"/>
  <c r="H43" i="5"/>
  <c r="H42" i="5" s="1"/>
  <c r="H41" i="5" s="1"/>
  <c r="H40" i="5" s="1"/>
  <c r="H39" i="5" s="1"/>
  <c r="I42" i="5"/>
  <c r="G38" i="5"/>
  <c r="K38" i="5" s="1"/>
  <c r="I37" i="5"/>
  <c r="I36" i="5" s="1"/>
  <c r="J34" i="5"/>
  <c r="H34" i="5"/>
  <c r="G33" i="5"/>
  <c r="G32" i="5"/>
  <c r="K32" i="5" s="1"/>
  <c r="K31" i="5"/>
  <c r="I30" i="5"/>
  <c r="G29" i="5"/>
  <c r="K29" i="5" s="1"/>
  <c r="I28" i="5"/>
  <c r="G27" i="5"/>
  <c r="G26" i="5" s="1"/>
  <c r="I26" i="5"/>
  <c r="K23" i="5"/>
  <c r="J22" i="5"/>
  <c r="I22" i="5"/>
  <c r="H22" i="5"/>
  <c r="H21" i="5" s="1"/>
  <c r="H20" i="5" s="1"/>
  <c r="G22" i="5"/>
  <c r="G21" i="5" s="1"/>
  <c r="G20" i="5" s="1"/>
  <c r="J21" i="5"/>
  <c r="J20" i="5" s="1"/>
  <c r="I19" i="5"/>
  <c r="I18" i="5" s="1"/>
  <c r="G19" i="5"/>
  <c r="G18" i="5" s="1"/>
  <c r="J18" i="5"/>
  <c r="H18" i="5"/>
  <c r="G17" i="5"/>
  <c r="K17" i="5" s="1"/>
  <c r="J16" i="5"/>
  <c r="I16" i="5"/>
  <c r="H16" i="5"/>
  <c r="G16" i="5"/>
  <c r="J15" i="5"/>
  <c r="H15" i="5"/>
  <c r="H14" i="5" s="1"/>
  <c r="I14" i="5"/>
  <c r="G11" i="5"/>
  <c r="J10" i="5"/>
  <c r="J9" i="5" s="1"/>
  <c r="J8" i="5" s="1"/>
  <c r="I10" i="5"/>
  <c r="H10" i="5"/>
  <c r="H9" i="5" s="1"/>
  <c r="H8" i="5" s="1"/>
  <c r="AC11" i="4"/>
  <c r="AC15" i="4"/>
  <c r="AC17" i="4"/>
  <c r="AC20" i="4"/>
  <c r="AC21" i="4"/>
  <c r="AC22" i="4"/>
  <c r="AC23" i="4"/>
  <c r="AC27" i="4"/>
  <c r="AC31" i="4"/>
  <c r="AC33" i="4"/>
  <c r="AC35" i="4"/>
  <c r="AC36" i="4"/>
  <c r="AC37" i="4"/>
  <c r="AC38" i="4"/>
  <c r="AC39" i="4"/>
  <c r="AC40" i="4"/>
  <c r="AC41" i="4"/>
  <c r="AC42" i="4"/>
  <c r="AC47" i="4"/>
  <c r="AC48" i="4"/>
  <c r="AC49" i="4"/>
  <c r="AC50" i="4"/>
  <c r="AC51" i="4"/>
  <c r="AC56" i="4"/>
  <c r="AC61" i="4"/>
  <c r="AC64" i="4"/>
  <c r="AC66" i="4"/>
  <c r="AC68" i="4"/>
  <c r="AC71" i="4"/>
  <c r="AC72" i="4"/>
  <c r="AC73" i="4"/>
  <c r="AC75" i="4"/>
  <c r="AC79" i="4"/>
  <c r="AC89" i="4"/>
  <c r="AC99" i="4"/>
  <c r="AC100" i="4"/>
  <c r="AC101" i="4"/>
  <c r="AC102" i="4"/>
  <c r="AC103" i="4"/>
  <c r="AC104" i="4"/>
  <c r="R87" i="4"/>
  <c r="AC87" i="4" s="1"/>
  <c r="S81" i="4"/>
  <c r="S76" i="4" s="1"/>
  <c r="S71" i="4"/>
  <c r="S70" i="4" s="1"/>
  <c r="S69" i="4" s="1"/>
  <c r="S65" i="4"/>
  <c r="S62" i="4" s="1"/>
  <c r="S60" i="4"/>
  <c r="S59" i="4" s="1"/>
  <c r="S56" i="4"/>
  <c r="S55" i="4" s="1"/>
  <c r="S54" i="4" s="1"/>
  <c r="S53" i="4" s="1"/>
  <c r="S52" i="4" s="1"/>
  <c r="S43" i="4"/>
  <c r="S26" i="4"/>
  <c r="S25" i="4" s="1"/>
  <c r="S24" i="4" s="1"/>
  <c r="S18" i="4"/>
  <c r="S16" i="4"/>
  <c r="S15" i="4"/>
  <c r="S14" i="4" s="1"/>
  <c r="S10" i="4"/>
  <c r="S9" i="4" s="1"/>
  <c r="S8" i="4" s="1"/>
  <c r="R98" i="4"/>
  <c r="R97" i="4" s="1"/>
  <c r="R96" i="4" s="1"/>
  <c r="R95" i="4" s="1"/>
  <c r="AC95" i="4" s="1"/>
  <c r="R94" i="4"/>
  <c r="R93" i="4" s="1"/>
  <c r="R92" i="4" s="1"/>
  <c r="R91" i="4" s="1"/>
  <c r="R90" i="4" s="1"/>
  <c r="AC90" i="4" s="1"/>
  <c r="R88" i="4"/>
  <c r="AC88" i="4" s="1"/>
  <c r="R85" i="4"/>
  <c r="AC85" i="4" s="1"/>
  <c r="R84" i="4"/>
  <c r="R83" i="4" s="1"/>
  <c r="AC83" i="4" s="1"/>
  <c r="R80" i="4"/>
  <c r="R79" i="4" s="1"/>
  <c r="R74" i="4"/>
  <c r="AC74" i="4" s="1"/>
  <c r="R67" i="4"/>
  <c r="AC67" i="4" s="1"/>
  <c r="R65" i="4"/>
  <c r="AC65" i="4" s="1"/>
  <c r="R63" i="4"/>
  <c r="AC63" i="4" s="1"/>
  <c r="R60" i="4"/>
  <c r="R59" i="4" s="1"/>
  <c r="AC59" i="4" s="1"/>
  <c r="R55" i="4"/>
  <c r="R54" i="4" s="1"/>
  <c r="R53" i="4" s="1"/>
  <c r="R52" i="4" s="1"/>
  <c r="AC52" i="4" s="1"/>
  <c r="R46" i="4"/>
  <c r="R45" i="4" s="1"/>
  <c r="R44" i="4" s="1"/>
  <c r="R43" i="4" s="1"/>
  <c r="AC43" i="4" s="1"/>
  <c r="R34" i="4"/>
  <c r="AC34" i="4" s="1"/>
  <c r="R32" i="4"/>
  <c r="AC32" i="4" s="1"/>
  <c r="R30" i="4"/>
  <c r="AC30" i="4" s="1"/>
  <c r="R26" i="4"/>
  <c r="R25" i="4" s="1"/>
  <c r="R24" i="4" s="1"/>
  <c r="AC24" i="4" s="1"/>
  <c r="R19" i="4"/>
  <c r="R18" i="4" s="1"/>
  <c r="AC18" i="4" s="1"/>
  <c r="R16" i="4"/>
  <c r="AC16" i="4" s="1"/>
  <c r="R10" i="4"/>
  <c r="R9" i="4" s="1"/>
  <c r="R8" i="4" s="1"/>
  <c r="AC8" i="4" s="1"/>
  <c r="P99" i="4"/>
  <c r="P98" i="4" s="1"/>
  <c r="P97" i="4" s="1"/>
  <c r="P96" i="4" s="1"/>
  <c r="P95" i="4" s="1"/>
  <c r="P94" i="4"/>
  <c r="P93" i="4" s="1"/>
  <c r="P92" i="4" s="1"/>
  <c r="P91" i="4" s="1"/>
  <c r="P90" i="4" s="1"/>
  <c r="P89" i="4"/>
  <c r="P88" i="4" s="1"/>
  <c r="P84" i="4"/>
  <c r="P82" i="4" s="1"/>
  <c r="P81" i="4" s="1"/>
  <c r="Q81" i="4"/>
  <c r="Q76" i="4" s="1"/>
  <c r="P80" i="4"/>
  <c r="P78" i="4" s="1"/>
  <c r="P77" i="4" s="1"/>
  <c r="P74" i="4"/>
  <c r="Q71" i="4"/>
  <c r="Q70" i="4" s="1"/>
  <c r="Q69" i="4" s="1"/>
  <c r="P67" i="4"/>
  <c r="P66" i="4"/>
  <c r="P65" i="4" s="1"/>
  <c r="Q65" i="4"/>
  <c r="Q62" i="4" s="1"/>
  <c r="P64" i="4"/>
  <c r="P63" i="4" s="1"/>
  <c r="P61" i="4"/>
  <c r="P60" i="4" s="1"/>
  <c r="P59" i="4" s="1"/>
  <c r="Q60" i="4"/>
  <c r="Q59" i="4" s="1"/>
  <c r="Q56" i="4"/>
  <c r="P56" i="4" s="1"/>
  <c r="P55" i="4" s="1"/>
  <c r="P54" i="4" s="1"/>
  <c r="P53" i="4" s="1"/>
  <c r="P52" i="4" s="1"/>
  <c r="P47" i="4"/>
  <c r="P46" i="4" s="1"/>
  <c r="P45" i="4" s="1"/>
  <c r="P44" i="4" s="1"/>
  <c r="P43" i="4" s="1"/>
  <c r="Q43" i="4"/>
  <c r="P37" i="4"/>
  <c r="P36" i="4"/>
  <c r="P33" i="4"/>
  <c r="P32" i="4" s="1"/>
  <c r="P31" i="4"/>
  <c r="P30" i="4" s="1"/>
  <c r="Q26" i="4"/>
  <c r="Q25" i="4" s="1"/>
  <c r="Q24" i="4" s="1"/>
  <c r="P26" i="4"/>
  <c r="P25" i="4" s="1"/>
  <c r="P24" i="4" s="1"/>
  <c r="P19" i="4"/>
  <c r="P18" i="4" s="1"/>
  <c r="Q18" i="4"/>
  <c r="P17" i="4"/>
  <c r="P16" i="4" s="1"/>
  <c r="Q16" i="4"/>
  <c r="Q15" i="4"/>
  <c r="Q14" i="4" s="1"/>
  <c r="P11" i="4"/>
  <c r="P10" i="4" s="1"/>
  <c r="P9" i="4" s="1"/>
  <c r="P8" i="4" s="1"/>
  <c r="Q10" i="4"/>
  <c r="Q9" i="4" s="1"/>
  <c r="Q8" i="4" s="1"/>
  <c r="L14" i="6" l="1"/>
  <c r="AC55" i="4"/>
  <c r="AC91" i="4"/>
  <c r="AC19" i="4"/>
  <c r="K79" i="5"/>
  <c r="G52" i="5"/>
  <c r="AC98" i="4"/>
  <c r="AC94" i="4"/>
  <c r="AC54" i="4"/>
  <c r="AC46" i="4"/>
  <c r="AC26" i="4"/>
  <c r="AC10" i="4"/>
  <c r="G83" i="5"/>
  <c r="G82" i="5" s="1"/>
  <c r="G81" i="5" s="1"/>
  <c r="G80" i="5" s="1"/>
  <c r="AC97" i="4"/>
  <c r="AC93" i="4"/>
  <c r="AC53" i="4"/>
  <c r="AC45" i="4"/>
  <c r="AC25" i="4"/>
  <c r="AC9" i="4"/>
  <c r="G15" i="5"/>
  <c r="G14" i="5" s="1"/>
  <c r="K14" i="5" s="1"/>
  <c r="G28" i="5"/>
  <c r="K28" i="5" s="1"/>
  <c r="AC96" i="4"/>
  <c r="AC92" i="4"/>
  <c r="AC84" i="4"/>
  <c r="AC80" i="4"/>
  <c r="AC60" i="4"/>
  <c r="AC44" i="4"/>
  <c r="G64" i="5"/>
  <c r="G58" i="5"/>
  <c r="G57" i="5" s="1"/>
  <c r="K57" i="5" s="1"/>
  <c r="G72" i="5"/>
  <c r="K72" i="5" s="1"/>
  <c r="I78" i="5"/>
  <c r="I77" i="5" s="1"/>
  <c r="I76" i="5" s="1"/>
  <c r="K76" i="5" s="1"/>
  <c r="G73" i="5"/>
  <c r="K73" i="5" s="1"/>
  <c r="K16" i="5"/>
  <c r="K65" i="5"/>
  <c r="I13" i="5"/>
  <c r="I12" i="5" s="1"/>
  <c r="K54" i="5"/>
  <c r="I68" i="5"/>
  <c r="L47" i="5"/>
  <c r="K70" i="5"/>
  <c r="I80" i="5"/>
  <c r="J45" i="5"/>
  <c r="J44" i="5" s="1"/>
  <c r="H13" i="5"/>
  <c r="H12" i="5" s="1"/>
  <c r="H7" i="5" s="1"/>
  <c r="H46" i="5"/>
  <c r="H45" i="5" s="1"/>
  <c r="H44" i="5" s="1"/>
  <c r="G50" i="5"/>
  <c r="K50" i="5" s="1"/>
  <c r="G43" i="5"/>
  <c r="L15" i="5"/>
  <c r="J14" i="5"/>
  <c r="K27" i="5"/>
  <c r="K33" i="5"/>
  <c r="G30" i="5"/>
  <c r="K30" i="5" s="1"/>
  <c r="K48" i="5"/>
  <c r="G47" i="5"/>
  <c r="G46" i="5" s="1"/>
  <c r="I9" i="5"/>
  <c r="K11" i="5"/>
  <c r="G10" i="5"/>
  <c r="G9" i="5" s="1"/>
  <c r="G8" i="5" s="1"/>
  <c r="I35" i="5"/>
  <c r="I46" i="5"/>
  <c r="K52" i="5"/>
  <c r="I21" i="5"/>
  <c r="K22" i="5"/>
  <c r="G37" i="5"/>
  <c r="G36" i="5" s="1"/>
  <c r="G35" i="5" s="1"/>
  <c r="G34" i="5" s="1"/>
  <c r="I41" i="5"/>
  <c r="K67" i="5"/>
  <c r="K69" i="5"/>
  <c r="I25" i="5"/>
  <c r="K26" i="5"/>
  <c r="I66" i="5"/>
  <c r="G68" i="5"/>
  <c r="K74" i="5"/>
  <c r="G71" i="5"/>
  <c r="K71" i="5" s="1"/>
  <c r="I49" i="5"/>
  <c r="I64" i="5"/>
  <c r="I63" i="5"/>
  <c r="K78" i="5"/>
  <c r="R78" i="4"/>
  <c r="R82" i="4"/>
  <c r="P15" i="4"/>
  <c r="P14" i="4" s="1"/>
  <c r="P13" i="4" s="1"/>
  <c r="P12" i="4" s="1"/>
  <c r="P79" i="4"/>
  <c r="P85" i="4"/>
  <c r="S13" i="4"/>
  <c r="S12" i="4" s="1"/>
  <c r="S7" i="4" s="1"/>
  <c r="Q13" i="4"/>
  <c r="Q12" i="4" s="1"/>
  <c r="Q7" i="4" s="1"/>
  <c r="P71" i="4"/>
  <c r="P70" i="4" s="1"/>
  <c r="P69" i="4" s="1"/>
  <c r="P83" i="4"/>
  <c r="R62" i="4"/>
  <c r="AC62" i="4" s="1"/>
  <c r="R29" i="4"/>
  <c r="S58" i="4"/>
  <c r="S57" i="4" s="1"/>
  <c r="R14" i="4"/>
  <c r="R70" i="4"/>
  <c r="R86" i="4"/>
  <c r="AC86" i="4" s="1"/>
  <c r="P34" i="4"/>
  <c r="P29" i="4" s="1"/>
  <c r="P28" i="4" s="1"/>
  <c r="Q58" i="4"/>
  <c r="Q57" i="4" s="1"/>
  <c r="P62" i="4"/>
  <c r="P76" i="4"/>
  <c r="P86" i="4"/>
  <c r="Q55" i="4"/>
  <c r="Q54" i="4" s="1"/>
  <c r="Q53" i="4" s="1"/>
  <c r="Q52" i="4" s="1"/>
  <c r="P87" i="4"/>
  <c r="L13" i="6" l="1"/>
  <c r="K13" i="6"/>
  <c r="K15" i="5"/>
  <c r="K81" i="5"/>
  <c r="K77" i="5"/>
  <c r="G13" i="5"/>
  <c r="G12" i="5" s="1"/>
  <c r="K12" i="5" s="1"/>
  <c r="R13" i="4"/>
  <c r="AC14" i="4"/>
  <c r="R81" i="4"/>
  <c r="AC81" i="4" s="1"/>
  <c r="AC82" i="4"/>
  <c r="R77" i="4"/>
  <c r="AC77" i="4" s="1"/>
  <c r="AC78" i="4"/>
  <c r="G56" i="5"/>
  <c r="K56" i="5" s="1"/>
  <c r="K58" i="5"/>
  <c r="K82" i="5"/>
  <c r="K83" i="5"/>
  <c r="R69" i="4"/>
  <c r="AC69" i="4" s="1"/>
  <c r="AC70" i="4"/>
  <c r="R28" i="4"/>
  <c r="AC28" i="4" s="1"/>
  <c r="AC29" i="4"/>
  <c r="K80" i="5"/>
  <c r="G49" i="5"/>
  <c r="K49" i="5" s="1"/>
  <c r="K47" i="5"/>
  <c r="K68" i="5"/>
  <c r="K43" i="5"/>
  <c r="G42" i="5"/>
  <c r="H85" i="5"/>
  <c r="H6" i="5" s="1"/>
  <c r="G25" i="5"/>
  <c r="G24" i="5" s="1"/>
  <c r="I75" i="5"/>
  <c r="K75" i="5" s="1"/>
  <c r="I40" i="5"/>
  <c r="I24" i="5"/>
  <c r="K21" i="5"/>
  <c r="I20" i="5"/>
  <c r="K46" i="5"/>
  <c r="I45" i="5"/>
  <c r="I62" i="5"/>
  <c r="I61" i="5" s="1"/>
  <c r="K37" i="5"/>
  <c r="K36" i="5"/>
  <c r="K64" i="5"/>
  <c r="K66" i="5"/>
  <c r="K35" i="5"/>
  <c r="I34" i="5"/>
  <c r="I8" i="5"/>
  <c r="K9" i="5"/>
  <c r="L14" i="5"/>
  <c r="J13" i="5"/>
  <c r="K10" i="5"/>
  <c r="P58" i="4"/>
  <c r="P57" i="4" s="1"/>
  <c r="R58" i="4"/>
  <c r="P7" i="4"/>
  <c r="S105" i="4"/>
  <c r="Q105" i="4"/>
  <c r="Q6" i="4" s="1"/>
  <c r="G7" i="5" l="1"/>
  <c r="K13" i="5"/>
  <c r="R76" i="4"/>
  <c r="AC76" i="4" s="1"/>
  <c r="G45" i="5"/>
  <c r="G44" i="5" s="1"/>
  <c r="R57" i="4"/>
  <c r="AC57" i="4" s="1"/>
  <c r="AC58" i="4"/>
  <c r="R12" i="4"/>
  <c r="AC13" i="4"/>
  <c r="K25" i="5"/>
  <c r="G41" i="5"/>
  <c r="K42" i="5"/>
  <c r="K34" i="5"/>
  <c r="I44" i="5"/>
  <c r="K20" i="5"/>
  <c r="I39" i="5"/>
  <c r="K61" i="5"/>
  <c r="L13" i="5"/>
  <c r="J12" i="5"/>
  <c r="K24" i="5"/>
  <c r="K8" i="5"/>
  <c r="I7" i="5"/>
  <c r="P105" i="4"/>
  <c r="P6" i="4" s="1"/>
  <c r="S6" i="4"/>
  <c r="U105" i="4"/>
  <c r="T97" i="4"/>
  <c r="T92" i="4"/>
  <c r="T91" i="4"/>
  <c r="T89" i="4"/>
  <c r="T88" i="4"/>
  <c r="T87" i="4"/>
  <c r="T83" i="4"/>
  <c r="T77" i="4"/>
  <c r="T76" i="4"/>
  <c r="T71" i="4"/>
  <c r="T69" i="4"/>
  <c r="T54" i="4"/>
  <c r="T53" i="4"/>
  <c r="T46" i="4"/>
  <c r="T36" i="4"/>
  <c r="T35" i="4"/>
  <c r="T33" i="4"/>
  <c r="T31" i="4"/>
  <c r="T27" i="4"/>
  <c r="T17" i="4"/>
  <c r="T16" i="4"/>
  <c r="U15" i="4"/>
  <c r="T11" i="4"/>
  <c r="K45" i="5" l="1"/>
  <c r="AC12" i="4"/>
  <c r="R7" i="4"/>
  <c r="G40" i="5"/>
  <c r="K41" i="5"/>
  <c r="I85" i="5"/>
  <c r="K7" i="5"/>
  <c r="L12" i="5"/>
  <c r="J7" i="5"/>
  <c r="K44" i="5"/>
  <c r="T15" i="4"/>
  <c r="T59" i="4"/>
  <c r="T96" i="4"/>
  <c r="T95" i="4"/>
  <c r="T86" i="4"/>
  <c r="T26" i="4"/>
  <c r="T10" i="4"/>
  <c r="T34" i="4"/>
  <c r="T52" i="4"/>
  <c r="T85" i="4"/>
  <c r="T30" i="4"/>
  <c r="T32" i="4"/>
  <c r="T56" i="4"/>
  <c r="T64" i="4"/>
  <c r="U13" i="4"/>
  <c r="T84" i="4"/>
  <c r="T90" i="4"/>
  <c r="U14" i="4"/>
  <c r="T45" i="4"/>
  <c r="T57" i="4"/>
  <c r="T68" i="4"/>
  <c r="T70" i="4"/>
  <c r="T75" i="4"/>
  <c r="T74" i="4" s="1"/>
  <c r="T82" i="4"/>
  <c r="T81" i="4"/>
  <c r="T67" i="4"/>
  <c r="J85" i="3"/>
  <c r="J84" i="3"/>
  <c r="J83" i="3"/>
  <c r="J67" i="3"/>
  <c r="J63" i="3"/>
  <c r="J27" i="3"/>
  <c r="J26" i="3" s="1"/>
  <c r="J25" i="3" s="1"/>
  <c r="J33" i="3"/>
  <c r="J23" i="3"/>
  <c r="J22" i="3" s="1"/>
  <c r="J21" i="3" s="1"/>
  <c r="AC7" i="4" l="1"/>
  <c r="R105" i="4"/>
  <c r="G39" i="5"/>
  <c r="K40" i="5"/>
  <c r="J85" i="5"/>
  <c r="L7" i="5"/>
  <c r="I6" i="5"/>
  <c r="T25" i="4"/>
  <c r="T13" i="4"/>
  <c r="T24" i="4"/>
  <c r="T14" i="4"/>
  <c r="T58" i="4"/>
  <c r="T80" i="4"/>
  <c r="T62" i="4"/>
  <c r="T65" i="4"/>
  <c r="T29" i="4"/>
  <c r="T63" i="4"/>
  <c r="T47" i="4"/>
  <c r="T94" i="4"/>
  <c r="T12" i="4"/>
  <c r="T9" i="4"/>
  <c r="T66" i="4"/>
  <c r="U61" i="4"/>
  <c r="U60" i="4"/>
  <c r="U12" i="4"/>
  <c r="T55" i="4"/>
  <c r="T99" i="4"/>
  <c r="T44" i="4"/>
  <c r="K24" i="3"/>
  <c r="K42" i="3"/>
  <c r="K51" i="3"/>
  <c r="K73" i="3"/>
  <c r="K78" i="3"/>
  <c r="K82" i="3"/>
  <c r="K87" i="3"/>
  <c r="K92" i="3"/>
  <c r="K97" i="3"/>
  <c r="I102" i="3"/>
  <c r="I101" i="3" s="1"/>
  <c r="I100" i="3" s="1"/>
  <c r="I99" i="3" s="1"/>
  <c r="I96" i="3"/>
  <c r="I95" i="3" s="1"/>
  <c r="I91" i="3"/>
  <c r="I86" i="3"/>
  <c r="I85" i="3"/>
  <c r="I84" i="3"/>
  <c r="I83" i="3"/>
  <c r="I81" i="3"/>
  <c r="I80" i="3"/>
  <c r="I79" i="3" s="1"/>
  <c r="I77" i="3"/>
  <c r="I76" i="3"/>
  <c r="I75" i="3" s="1"/>
  <c r="I72" i="3"/>
  <c r="I67" i="3"/>
  <c r="I65" i="3"/>
  <c r="I63" i="3"/>
  <c r="I60" i="3"/>
  <c r="I55" i="3"/>
  <c r="I50" i="3"/>
  <c r="I49" i="3" s="1"/>
  <c r="I48" i="3" s="1"/>
  <c r="I46" i="3"/>
  <c r="I45" i="3" s="1"/>
  <c r="I44" i="3" s="1"/>
  <c r="I41" i="3"/>
  <c r="I40" i="3"/>
  <c r="I39" i="3"/>
  <c r="I35" i="3"/>
  <c r="I33" i="3"/>
  <c r="I31" i="3"/>
  <c r="I27" i="3"/>
  <c r="I23" i="3"/>
  <c r="I20" i="3"/>
  <c r="I19" i="3" s="1"/>
  <c r="I17" i="3"/>
  <c r="I11" i="3"/>
  <c r="G102" i="3"/>
  <c r="G101" i="3" s="1"/>
  <c r="G100" i="3" s="1"/>
  <c r="G99" i="3" s="1"/>
  <c r="G98" i="3" s="1"/>
  <c r="H101" i="3"/>
  <c r="H100" i="3" s="1"/>
  <c r="H99" i="3" s="1"/>
  <c r="H98" i="3" s="1"/>
  <c r="G96" i="3"/>
  <c r="G95" i="3" s="1"/>
  <c r="G94" i="3" s="1"/>
  <c r="G93" i="3" s="1"/>
  <c r="G91" i="3"/>
  <c r="G90" i="3" s="1"/>
  <c r="G89" i="3" s="1"/>
  <c r="G88" i="3" s="1"/>
  <c r="G86" i="3"/>
  <c r="G85" i="3"/>
  <c r="G84" i="3"/>
  <c r="G83" i="3"/>
  <c r="G81" i="3"/>
  <c r="G80" i="3"/>
  <c r="G79" i="3" s="1"/>
  <c r="H79" i="3"/>
  <c r="H74" i="3" s="1"/>
  <c r="G77" i="3"/>
  <c r="G76" i="3"/>
  <c r="G75" i="3" s="1"/>
  <c r="H72" i="3"/>
  <c r="G72" i="3"/>
  <c r="H71" i="3"/>
  <c r="H70" i="3" s="1"/>
  <c r="G68" i="3"/>
  <c r="G67" i="3" s="1"/>
  <c r="G66" i="3"/>
  <c r="G65" i="3" s="1"/>
  <c r="H65" i="3"/>
  <c r="H62" i="3" s="1"/>
  <c r="G64" i="3"/>
  <c r="K64" i="3" s="1"/>
  <c r="G61" i="3"/>
  <c r="K61" i="3" s="1"/>
  <c r="H60" i="3"/>
  <c r="H59" i="3" s="1"/>
  <c r="G56" i="3"/>
  <c r="G55" i="3" s="1"/>
  <c r="G54" i="3" s="1"/>
  <c r="G53" i="3" s="1"/>
  <c r="G52" i="3" s="1"/>
  <c r="H55" i="3"/>
  <c r="H54" i="3" s="1"/>
  <c r="H53" i="3" s="1"/>
  <c r="H52" i="3" s="1"/>
  <c r="G50" i="3"/>
  <c r="G49" i="3" s="1"/>
  <c r="G48" i="3" s="1"/>
  <c r="G47" i="3"/>
  <c r="K47" i="3" s="1"/>
  <c r="H46" i="3"/>
  <c r="H45" i="3" s="1"/>
  <c r="H44" i="3" s="1"/>
  <c r="H43" i="3" s="1"/>
  <c r="G41" i="3"/>
  <c r="G40" i="3"/>
  <c r="G38" i="3" s="1"/>
  <c r="G39" i="3"/>
  <c r="G37" i="3"/>
  <c r="K37" i="3" s="1"/>
  <c r="G36" i="3"/>
  <c r="G34" i="3"/>
  <c r="K34" i="3" s="1"/>
  <c r="G32" i="3"/>
  <c r="G31" i="3" s="1"/>
  <c r="G28" i="3"/>
  <c r="G27" i="3" s="1"/>
  <c r="G26" i="3" s="1"/>
  <c r="G25" i="3" s="1"/>
  <c r="H27" i="3"/>
  <c r="H26" i="3" s="1"/>
  <c r="H25" i="3" s="1"/>
  <c r="G23" i="3"/>
  <c r="G22" i="3" s="1"/>
  <c r="G21" i="3" s="1"/>
  <c r="G20" i="3"/>
  <c r="G19" i="3"/>
  <c r="G18" i="3"/>
  <c r="G17" i="3" s="1"/>
  <c r="H17" i="3"/>
  <c r="H16" i="3"/>
  <c r="H15" i="3" s="1"/>
  <c r="G16" i="3"/>
  <c r="G15" i="3" s="1"/>
  <c r="G12" i="3"/>
  <c r="G11" i="3" s="1"/>
  <c r="G10" i="3" s="1"/>
  <c r="G9" i="3" s="1"/>
  <c r="H11" i="3"/>
  <c r="H10" i="3" s="1"/>
  <c r="H9" i="3" s="1"/>
  <c r="R6" i="4" l="1"/>
  <c r="AC6" i="4" s="1"/>
  <c r="AC105" i="4"/>
  <c r="T105" i="4"/>
  <c r="G85" i="5"/>
  <c r="K39" i="5"/>
  <c r="L85" i="5"/>
  <c r="J6" i="5"/>
  <c r="L6" i="5" s="1"/>
  <c r="T28" i="4"/>
  <c r="U7" i="4"/>
  <c r="T8" i="4"/>
  <c r="T61" i="4"/>
  <c r="T7" i="4"/>
  <c r="T79" i="4"/>
  <c r="T43" i="4"/>
  <c r="T98" i="4"/>
  <c r="T93" i="4"/>
  <c r="H69" i="3"/>
  <c r="G60" i="3"/>
  <c r="G59" i="3" s="1"/>
  <c r="G63" i="3"/>
  <c r="K63" i="3" s="1"/>
  <c r="K68" i="3"/>
  <c r="G71" i="3"/>
  <c r="G70" i="3" s="1"/>
  <c r="G69" i="3" s="1"/>
  <c r="K20" i="3"/>
  <c r="K102" i="3"/>
  <c r="K32" i="3"/>
  <c r="G35" i="3"/>
  <c r="K18" i="3"/>
  <c r="K56" i="3"/>
  <c r="K28" i="3"/>
  <c r="K12" i="3"/>
  <c r="G46" i="3"/>
  <c r="G45" i="3" s="1"/>
  <c r="G44" i="3" s="1"/>
  <c r="K44" i="3" s="1"/>
  <c r="K66" i="3"/>
  <c r="K36" i="3"/>
  <c r="G33" i="3"/>
  <c r="K33" i="3" s="1"/>
  <c r="G43" i="3"/>
  <c r="I62" i="3"/>
  <c r="K55" i="3"/>
  <c r="K67" i="3"/>
  <c r="K84" i="3"/>
  <c r="K17" i="3"/>
  <c r="K85" i="3"/>
  <c r="K35" i="3"/>
  <c r="K41" i="3"/>
  <c r="K77" i="3"/>
  <c r="K31" i="3"/>
  <c r="K39" i="3"/>
  <c r="K96" i="3"/>
  <c r="G74" i="3"/>
  <c r="K72" i="3"/>
  <c r="K81" i="3"/>
  <c r="K86" i="3"/>
  <c r="I54" i="3"/>
  <c r="I53" i="3" s="1"/>
  <c r="I52" i="3" s="1"/>
  <c r="K52" i="3" s="1"/>
  <c r="K50" i="3"/>
  <c r="I22" i="3"/>
  <c r="K23" i="3"/>
  <c r="I38" i="3"/>
  <c r="K38" i="3" s="1"/>
  <c r="K40" i="3"/>
  <c r="I43" i="3"/>
  <c r="K48" i="3"/>
  <c r="I94" i="3"/>
  <c r="K95" i="3"/>
  <c r="K49" i="3"/>
  <c r="I10" i="3"/>
  <c r="K11" i="3"/>
  <c r="I26" i="3"/>
  <c r="K27" i="3"/>
  <c r="I59" i="3"/>
  <c r="K59" i="3" s="1"/>
  <c r="K60" i="3"/>
  <c r="I74" i="3"/>
  <c r="K79" i="3"/>
  <c r="K65" i="3"/>
  <c r="K19" i="3"/>
  <c r="K75" i="3"/>
  <c r="I98" i="3"/>
  <c r="K98" i="3" s="1"/>
  <c r="K99" i="3"/>
  <c r="K101" i="3"/>
  <c r="K76" i="3"/>
  <c r="K46" i="3"/>
  <c r="K83" i="3"/>
  <c r="K91" i="3"/>
  <c r="I90" i="3"/>
  <c r="K100" i="3"/>
  <c r="K80" i="3"/>
  <c r="K45" i="3"/>
  <c r="I30" i="3"/>
  <c r="H14" i="3"/>
  <c r="H58" i="3"/>
  <c r="H57" i="3" s="1"/>
  <c r="G14" i="3"/>
  <c r="G13" i="3" s="1"/>
  <c r="Q16" i="2"/>
  <c r="G6" i="5" l="1"/>
  <c r="K6" i="5" s="1"/>
  <c r="K85" i="5"/>
  <c r="T60" i="4"/>
  <c r="T37" i="4"/>
  <c r="U6" i="4"/>
  <c r="G62" i="3"/>
  <c r="G58" i="3" s="1"/>
  <c r="G57" i="3" s="1"/>
  <c r="G30" i="3"/>
  <c r="G29" i="3" s="1"/>
  <c r="H13" i="3"/>
  <c r="H8" i="3" s="1"/>
  <c r="H103" i="3" s="1"/>
  <c r="K43" i="3"/>
  <c r="K74" i="3"/>
  <c r="K53" i="3"/>
  <c r="K54" i="3"/>
  <c r="I25" i="3"/>
  <c r="K25" i="3" s="1"/>
  <c r="K26" i="3"/>
  <c r="I29" i="3"/>
  <c r="K30" i="3"/>
  <c r="I93" i="3"/>
  <c r="K93" i="3" s="1"/>
  <c r="K94" i="3"/>
  <c r="I89" i="3"/>
  <c r="K90" i="3"/>
  <c r="I9" i="3"/>
  <c r="K9" i="3" s="1"/>
  <c r="K10" i="3"/>
  <c r="K62" i="3"/>
  <c r="I21" i="3"/>
  <c r="K21" i="3" s="1"/>
  <c r="K22" i="3"/>
  <c r="G8" i="3"/>
  <c r="T36" i="2"/>
  <c r="T47" i="2"/>
  <c r="I88" i="3" l="1"/>
  <c r="K88" i="3" s="1"/>
  <c r="K89" i="3"/>
  <c r="K29" i="3"/>
  <c r="G103" i="3"/>
  <c r="G7" i="3" s="1"/>
  <c r="H7" i="3"/>
  <c r="U53" i="2"/>
  <c r="V97" i="4" l="1"/>
  <c r="V92" i="4"/>
  <c r="V87" i="4"/>
  <c r="V67" i="4"/>
  <c r="V78" i="4"/>
  <c r="V76" i="4"/>
  <c r="V89" i="4"/>
  <c r="V59" i="4"/>
  <c r="V27" i="4"/>
  <c r="V83" i="4"/>
  <c r="V75" i="4"/>
  <c r="V69" i="4"/>
  <c r="V64" i="4"/>
  <c r="V54" i="4"/>
  <c r="V17" i="4"/>
  <c r="V15" i="4"/>
  <c r="V71" i="4"/>
  <c r="V53" i="4"/>
  <c r="V16" i="4"/>
  <c r="T6" i="4"/>
  <c r="V31" i="4"/>
  <c r="V25" i="4"/>
  <c r="V11" i="4"/>
  <c r="V46" i="4"/>
  <c r="V36" i="4"/>
  <c r="V88" i="4"/>
  <c r="V19" i="4"/>
  <c r="V18" i="4"/>
  <c r="V58" i="4"/>
  <c r="V33" i="4"/>
  <c r="V66" i="4"/>
  <c r="V57" i="4"/>
  <c r="V35" i="4"/>
  <c r="V85" i="4"/>
  <c r="V30" i="4"/>
  <c r="V63" i="4"/>
  <c r="V96" i="4"/>
  <c r="V77" i="4"/>
  <c r="V24" i="4"/>
  <c r="V90" i="4"/>
  <c r="V45" i="4"/>
  <c r="V82" i="4"/>
  <c r="V105" i="4"/>
  <c r="V74" i="4"/>
  <c r="V95" i="4"/>
  <c r="V86" i="4"/>
  <c r="V34" i="4"/>
  <c r="V56" i="4"/>
  <c r="V84" i="4"/>
  <c r="V68" i="4"/>
  <c r="V70" i="4"/>
  <c r="V81" i="4"/>
  <c r="V14" i="4"/>
  <c r="V10" i="4"/>
  <c r="V91" i="4"/>
  <c r="V26" i="4"/>
  <c r="V52" i="4"/>
  <c r="V13" i="4"/>
  <c r="V32" i="4"/>
  <c r="V29" i="4"/>
  <c r="V9" i="4"/>
  <c r="V65" i="4"/>
  <c r="V12" i="4"/>
  <c r="V55" i="4"/>
  <c r="V99" i="4"/>
  <c r="V80" i="4"/>
  <c r="V94" i="4"/>
  <c r="V62" i="4"/>
  <c r="V47" i="4"/>
  <c r="V44" i="4"/>
  <c r="V8" i="4"/>
  <c r="V79" i="4"/>
  <c r="V7" i="4"/>
  <c r="V43" i="4"/>
  <c r="V28" i="4"/>
  <c r="V98" i="4"/>
  <c r="V61" i="4"/>
  <c r="V93" i="4"/>
  <c r="V60" i="4"/>
  <c r="V37" i="4"/>
  <c r="P19" i="2"/>
  <c r="P15" i="2"/>
  <c r="R17" i="2" l="1"/>
  <c r="R99" i="2" l="1"/>
  <c r="R98" i="2" s="1"/>
  <c r="R97" i="2" s="1"/>
  <c r="R96" i="2" s="1"/>
  <c r="S99" i="2"/>
  <c r="S98" i="2" s="1"/>
  <c r="S97" i="2" s="1"/>
  <c r="S96" i="2" s="1"/>
  <c r="T99" i="2"/>
  <c r="T98" i="2" s="1"/>
  <c r="T97" i="2" s="1"/>
  <c r="T96" i="2" s="1"/>
  <c r="U99" i="2"/>
  <c r="U98" i="2" s="1"/>
  <c r="U97" i="2" s="1"/>
  <c r="U96" i="2" s="1"/>
  <c r="Q99" i="2"/>
  <c r="Q98" i="2" s="1"/>
  <c r="Q97" i="2" s="1"/>
  <c r="Q96" i="2" s="1"/>
  <c r="P99" i="2"/>
  <c r="P98" i="2" s="1"/>
  <c r="P97" i="2" s="1"/>
  <c r="P96" i="2" s="1"/>
  <c r="R46" i="2" l="1"/>
  <c r="R45" i="2" s="1"/>
  <c r="R44" i="2" s="1"/>
  <c r="S46" i="2"/>
  <c r="S45" i="2" s="1"/>
  <c r="S44" i="2" s="1"/>
  <c r="S43" i="2" s="1"/>
  <c r="T46" i="2"/>
  <c r="T45" i="2" s="1"/>
  <c r="T44" i="2" s="1"/>
  <c r="U46" i="2"/>
  <c r="U45" i="2" s="1"/>
  <c r="U44" i="2" s="1"/>
  <c r="U43" i="2" s="1"/>
  <c r="Q46" i="2" l="1"/>
  <c r="Q45" i="2" s="1"/>
  <c r="Q44" i="2" s="1"/>
  <c r="Q43" i="2" s="1"/>
  <c r="P46" i="2"/>
  <c r="P45" i="2" s="1"/>
  <c r="P44" i="2" s="1"/>
  <c r="P37" i="2" l="1"/>
  <c r="Q70" i="2"/>
  <c r="Q69" i="2" s="1"/>
  <c r="P61" i="2"/>
  <c r="U16" i="2" l="1"/>
  <c r="U61" i="2"/>
  <c r="T12" i="2"/>
  <c r="T16" i="2"/>
  <c r="T18" i="2"/>
  <c r="T24" i="2"/>
  <c r="T28" i="2"/>
  <c r="T32" i="2"/>
  <c r="T34" i="2"/>
  <c r="T37" i="2"/>
  <c r="T42" i="2"/>
  <c r="T51" i="2"/>
  <c r="T56" i="2"/>
  <c r="T61" i="2"/>
  <c r="T64" i="2"/>
  <c r="T66" i="2"/>
  <c r="T68" i="2"/>
  <c r="T71" i="2"/>
  <c r="T76" i="2"/>
  <c r="T80" i="2"/>
  <c r="T85" i="2"/>
  <c r="T95" i="2"/>
  <c r="T90" i="2" l="1"/>
  <c r="Q35" i="2" l="1"/>
  <c r="R35" i="2"/>
  <c r="S35" i="2"/>
  <c r="R23" i="2"/>
  <c r="S23" i="2"/>
  <c r="S22" i="2" s="1"/>
  <c r="S21" i="2" s="1"/>
  <c r="Q23" i="2"/>
  <c r="Q22" i="2" s="1"/>
  <c r="Q21" i="2" s="1"/>
  <c r="P23" i="2"/>
  <c r="P22" i="2" s="1"/>
  <c r="P21" i="2" s="1"/>
  <c r="T23" i="2" l="1"/>
  <c r="R22" i="2"/>
  <c r="T22" i="2" s="1"/>
  <c r="R19" i="2"/>
  <c r="R21" i="2" l="1"/>
  <c r="T21" i="2" s="1"/>
  <c r="R94" i="2"/>
  <c r="R89" i="2"/>
  <c r="R84" i="2"/>
  <c r="R83" i="2"/>
  <c r="R82" i="2"/>
  <c r="R81" i="2"/>
  <c r="R79" i="2"/>
  <c r="R78" i="2"/>
  <c r="S77" i="2"/>
  <c r="R74" i="2"/>
  <c r="R75" i="2"/>
  <c r="R70" i="2"/>
  <c r="R67" i="2"/>
  <c r="S65" i="2"/>
  <c r="S62" i="2" s="1"/>
  <c r="R65" i="2"/>
  <c r="R63" i="2"/>
  <c r="R60" i="2"/>
  <c r="S60" i="2"/>
  <c r="R55" i="2"/>
  <c r="S55" i="2"/>
  <c r="S54" i="2" s="1"/>
  <c r="S53" i="2" s="1"/>
  <c r="R50" i="2"/>
  <c r="R40" i="2"/>
  <c r="R41" i="2"/>
  <c r="R33" i="2"/>
  <c r="R31" i="2"/>
  <c r="S27" i="2"/>
  <c r="S26" i="2" s="1"/>
  <c r="S25" i="2" s="1"/>
  <c r="R27" i="2"/>
  <c r="S17" i="2"/>
  <c r="R15" i="2"/>
  <c r="S15" i="2"/>
  <c r="R11" i="2"/>
  <c r="S11" i="2"/>
  <c r="S10" i="2" s="1"/>
  <c r="S9" i="2" s="1"/>
  <c r="P89" i="2"/>
  <c r="P88" i="2" s="1"/>
  <c r="P87" i="2" s="1"/>
  <c r="P86" i="2" s="1"/>
  <c r="P84" i="2"/>
  <c r="P79" i="2"/>
  <c r="Q77" i="2"/>
  <c r="Q72" i="2" s="1"/>
  <c r="P75" i="2"/>
  <c r="P70" i="2"/>
  <c r="P69" i="2" s="1"/>
  <c r="P67" i="2"/>
  <c r="P65" i="2"/>
  <c r="Q65" i="2"/>
  <c r="Q62" i="2" s="1"/>
  <c r="P63" i="2"/>
  <c r="P60" i="2"/>
  <c r="P59" i="2" s="1"/>
  <c r="Q60" i="2"/>
  <c r="Q59" i="2" s="1"/>
  <c r="P55" i="2"/>
  <c r="P54" i="2" s="1"/>
  <c r="P53" i="2" s="1"/>
  <c r="Q55" i="2"/>
  <c r="Q54" i="2" s="1"/>
  <c r="Q53" i="2" s="1"/>
  <c r="P50" i="2"/>
  <c r="P49" i="2" s="1"/>
  <c r="P48" i="2" s="1"/>
  <c r="P43" i="2" s="1"/>
  <c r="P39" i="2"/>
  <c r="P41" i="2"/>
  <c r="P33" i="2"/>
  <c r="P31" i="2"/>
  <c r="Q27" i="2"/>
  <c r="Q26" i="2" s="1"/>
  <c r="Q25" i="2" s="1"/>
  <c r="P27" i="2"/>
  <c r="P26" i="2" s="1"/>
  <c r="P25" i="2" s="1"/>
  <c r="P17" i="2"/>
  <c r="P14" i="2" s="1"/>
  <c r="Q17" i="2"/>
  <c r="Q15" i="2"/>
  <c r="Q11" i="2"/>
  <c r="Q10" i="2" s="1"/>
  <c r="Q9" i="2" s="1"/>
  <c r="P11" i="2"/>
  <c r="P10" i="2" s="1"/>
  <c r="P9" i="2" s="1"/>
  <c r="R62" i="2" l="1"/>
  <c r="P62" i="2"/>
  <c r="P58" i="2" s="1"/>
  <c r="T75" i="2"/>
  <c r="T84" i="2"/>
  <c r="T33" i="2"/>
  <c r="T65" i="2"/>
  <c r="T79" i="2"/>
  <c r="U15" i="2"/>
  <c r="R26" i="2"/>
  <c r="T27" i="2"/>
  <c r="T41" i="2"/>
  <c r="S59" i="2"/>
  <c r="U59" i="2" s="1"/>
  <c r="U60" i="2"/>
  <c r="R73" i="2"/>
  <c r="R88" i="2"/>
  <c r="T89" i="2"/>
  <c r="R10" i="2"/>
  <c r="T11" i="2"/>
  <c r="R49" i="2"/>
  <c r="T50" i="2"/>
  <c r="P35" i="2"/>
  <c r="T35" i="2" s="1"/>
  <c r="T15" i="2"/>
  <c r="R38" i="2"/>
  <c r="R59" i="2"/>
  <c r="T59" i="2" s="1"/>
  <c r="T60" i="2"/>
  <c r="T67" i="2"/>
  <c r="R93" i="2"/>
  <c r="R54" i="2"/>
  <c r="T55" i="2"/>
  <c r="T17" i="2"/>
  <c r="T31" i="2"/>
  <c r="T63" i="2"/>
  <c r="R69" i="2"/>
  <c r="T69" i="2" s="1"/>
  <c r="T70" i="2"/>
  <c r="R77" i="2"/>
  <c r="P40" i="2"/>
  <c r="P38" i="2" s="1"/>
  <c r="P81" i="2"/>
  <c r="T81" i="2" s="1"/>
  <c r="P94" i="2"/>
  <c r="P93" i="2" s="1"/>
  <c r="P92" i="2" s="1"/>
  <c r="P91" i="2" s="1"/>
  <c r="Q58" i="2"/>
  <c r="Q57" i="2" s="1"/>
  <c r="R14" i="2"/>
  <c r="P13" i="2"/>
  <c r="Q52" i="2"/>
  <c r="S72" i="2"/>
  <c r="Q14" i="2"/>
  <c r="Q13" i="2" s="1"/>
  <c r="Q8" i="2" s="1"/>
  <c r="S14" i="2"/>
  <c r="R30" i="2"/>
  <c r="R39" i="2"/>
  <c r="T39" i="2" s="1"/>
  <c r="P74" i="2"/>
  <c r="P73" i="2" s="1"/>
  <c r="P78" i="2"/>
  <c r="P77" i="2" s="1"/>
  <c r="P52" i="2"/>
  <c r="P82" i="2"/>
  <c r="T82" i="2" s="1"/>
  <c r="P83" i="2"/>
  <c r="T83" i="2" s="1"/>
  <c r="T54" i="2" l="1"/>
  <c r="T53" i="2" s="1"/>
  <c r="R53" i="2"/>
  <c r="R52" i="2" s="1"/>
  <c r="Q101" i="2"/>
  <c r="Q7" i="2"/>
  <c r="P30" i="2"/>
  <c r="P29" i="2" s="1"/>
  <c r="P8" i="2" s="1"/>
  <c r="U14" i="2"/>
  <c r="S58" i="2"/>
  <c r="U58" i="2" s="1"/>
  <c r="T62" i="2"/>
  <c r="R29" i="2"/>
  <c r="T78" i="2"/>
  <c r="T40" i="2"/>
  <c r="R9" i="2"/>
  <c r="T9" i="2" s="1"/>
  <c r="T10" i="2"/>
  <c r="T74" i="2"/>
  <c r="R25" i="2"/>
  <c r="T25" i="2" s="1"/>
  <c r="T26" i="2"/>
  <c r="T77" i="2"/>
  <c r="T38" i="2"/>
  <c r="T73" i="2"/>
  <c r="R92" i="2"/>
  <c r="T93" i="2"/>
  <c r="R13" i="2"/>
  <c r="T14" i="2"/>
  <c r="R72" i="2"/>
  <c r="R58" i="2"/>
  <c r="T94" i="2"/>
  <c r="R48" i="2"/>
  <c r="R43" i="2" s="1"/>
  <c r="T43" i="2" s="1"/>
  <c r="T49" i="2"/>
  <c r="R87" i="2"/>
  <c r="T88" i="2"/>
  <c r="P57" i="2"/>
  <c r="S13" i="2"/>
  <c r="S52" i="2"/>
  <c r="P72" i="2"/>
  <c r="P101" i="2" l="1"/>
  <c r="P7" i="2"/>
  <c r="T52" i="2"/>
  <c r="T30" i="2"/>
  <c r="T29" i="2"/>
  <c r="S57" i="2"/>
  <c r="S8" i="2"/>
  <c r="U8" i="2" s="1"/>
  <c r="U13" i="2"/>
  <c r="T72" i="2"/>
  <c r="R91" i="2"/>
  <c r="T92" i="2"/>
  <c r="R86" i="2"/>
  <c r="T87" i="2"/>
  <c r="T48" i="2"/>
  <c r="R57" i="2"/>
  <c r="T58" i="2"/>
  <c r="R8" i="2"/>
  <c r="T13" i="2"/>
  <c r="R7" i="2" l="1"/>
  <c r="T7" i="2" s="1"/>
  <c r="U57" i="2"/>
  <c r="S101" i="2"/>
  <c r="U101" i="2" s="1"/>
  <c r="R101" i="2"/>
  <c r="T101" i="2" s="1"/>
  <c r="S7" i="2"/>
  <c r="U7" i="2" s="1"/>
  <c r="T57" i="2"/>
  <c r="T86" i="2"/>
  <c r="T91" i="2"/>
  <c r="T8" i="2"/>
  <c r="J70" i="3" l="1"/>
  <c r="L71" i="3"/>
  <c r="K71" i="3" l="1"/>
  <c r="I70" i="3"/>
  <c r="J69" i="3"/>
  <c r="L70" i="3"/>
  <c r="L69" i="3" l="1"/>
  <c r="I69" i="3"/>
  <c r="K70" i="3"/>
  <c r="K69" i="3" l="1"/>
  <c r="I58" i="3"/>
  <c r="I57" i="3" l="1"/>
  <c r="K57" i="3" s="1"/>
  <c r="K58" i="3"/>
  <c r="J65" i="3" l="1"/>
  <c r="J60" i="3" l="1"/>
  <c r="L61" i="3"/>
  <c r="J59" i="3" l="1"/>
  <c r="L60" i="3"/>
  <c r="L59" i="3" l="1"/>
  <c r="J55" i="3" l="1"/>
  <c r="J54" i="3" s="1"/>
  <c r="J53" i="3" s="1"/>
  <c r="J52" i="3" s="1"/>
  <c r="J50" i="3" l="1"/>
  <c r="J49" i="3" l="1"/>
  <c r="J48" i="3" s="1"/>
  <c r="J46" i="3" l="1"/>
  <c r="J45" i="3" l="1"/>
  <c r="J44" i="3" l="1"/>
  <c r="J43" i="3" s="1"/>
  <c r="J41" i="3" l="1"/>
  <c r="J40" i="3" l="1"/>
  <c r="J38" i="3" s="1"/>
  <c r="J39" i="3" l="1"/>
  <c r="J35" i="3" l="1"/>
  <c r="J31" i="3" l="1"/>
  <c r="J30" i="3" l="1"/>
  <c r="J29" i="3" l="1"/>
  <c r="J19" i="3" l="1"/>
  <c r="J15" i="3" l="1"/>
  <c r="L16" i="3"/>
  <c r="I15" i="3" l="1"/>
  <c r="K16" i="3"/>
  <c r="J14" i="3"/>
  <c r="J13" i="3" s="1"/>
  <c r="L15" i="3"/>
  <c r="L14" i="3" l="1"/>
  <c r="I14" i="3"/>
  <c r="K15" i="3"/>
  <c r="I13" i="3" l="1"/>
  <c r="K14" i="3"/>
  <c r="L13" i="3"/>
  <c r="J11" i="3" l="1"/>
  <c r="K13" i="3"/>
  <c r="I8" i="3"/>
  <c r="I103" i="3" l="1"/>
  <c r="K8" i="3"/>
  <c r="J10" i="3"/>
  <c r="J9" i="3" l="1"/>
  <c r="J8" i="3" s="1"/>
  <c r="I7" i="3"/>
  <c r="M8" i="3" s="1"/>
  <c r="K103" i="3"/>
  <c r="K7" i="3" l="1"/>
  <c r="L8" i="3"/>
  <c r="J62" i="3"/>
  <c r="J58" i="3" s="1"/>
  <c r="J57" i="3" s="1"/>
  <c r="J72" i="3"/>
  <c r="J77" i="3"/>
  <c r="J76" i="3" s="1"/>
  <c r="J75" i="3" s="1"/>
  <c r="J74" i="3" s="1"/>
  <c r="J81" i="3"/>
  <c r="J80" i="3" s="1"/>
  <c r="J79" i="3" s="1"/>
  <c r="J86" i="3"/>
  <c r="J91" i="3"/>
  <c r="J90" i="3" s="1"/>
  <c r="J89" i="3" s="1"/>
  <c r="J88" i="3" s="1"/>
  <c r="J96" i="3"/>
  <c r="J95" i="3" s="1"/>
  <c r="J94" i="3" s="1"/>
  <c r="J93" i="3" s="1"/>
  <c r="J101" i="3"/>
  <c r="J100" i="3" s="1"/>
  <c r="J99" i="3" s="1"/>
  <c r="J98" i="3" s="1"/>
  <c r="J103" i="3" l="1"/>
  <c r="J7" i="3" s="1"/>
  <c r="J17" i="3"/>
  <c r="L57" i="3"/>
  <c r="L58" i="3"/>
  <c r="L7" i="3" l="1"/>
  <c r="L103" i="3"/>
</calcChain>
</file>

<file path=xl/comments1.xml><?xml version="1.0" encoding="utf-8"?>
<comments xmlns="http://schemas.openxmlformats.org/spreadsheetml/2006/main">
  <authors>
    <author>Валеева Елена Игоревна</author>
    <author>Власова Ирина Мулевна</author>
  </authors>
  <commentList>
    <comment ref="G37" authorId="0" shapeId="0">
      <text>
        <r>
          <rPr>
            <b/>
            <sz val="9"/>
            <color indexed="81"/>
            <rFont val="Tahoma"/>
            <family val="2"/>
            <charset val="204"/>
          </rPr>
          <t>Валеева Елена Игоревна:</t>
        </r>
        <r>
          <rPr>
            <sz val="9"/>
            <color indexed="81"/>
            <rFont val="Tahoma"/>
            <family val="2"/>
            <charset val="204"/>
          </rPr>
          <t xml:space="preserve">
2405,5 на 870 или 880?</t>
        </r>
      </text>
    </comment>
    <comment ref="I37" authorId="0" shapeId="0">
      <text>
        <r>
          <rPr>
            <b/>
            <sz val="9"/>
            <color indexed="81"/>
            <rFont val="Tahoma"/>
            <family val="2"/>
            <charset val="204"/>
          </rPr>
          <t>Валеева Елена Игоревна:</t>
        </r>
        <r>
          <rPr>
            <sz val="9"/>
            <color indexed="81"/>
            <rFont val="Tahoma"/>
            <family val="2"/>
            <charset val="204"/>
          </rPr>
          <t xml:space="preserve">
2405,5 на 870 или 880?</t>
        </r>
      </text>
    </comment>
    <comment ref="G56" authorId="1" shapeId="0">
      <text>
        <r>
          <rPr>
            <b/>
            <sz val="9"/>
            <color indexed="81"/>
            <rFont val="Tahoma"/>
            <family val="2"/>
            <charset val="204"/>
          </rPr>
          <t>Власова Ирина Мулевна:</t>
        </r>
        <r>
          <rPr>
            <sz val="9"/>
            <color indexed="81"/>
            <rFont val="Tahoma"/>
            <family val="2"/>
            <charset val="204"/>
          </rPr>
          <t xml:space="preserve">
518,3-ост.ДФ</t>
        </r>
      </text>
    </comment>
    <comment ref="I56" authorId="1" shapeId="0">
      <text>
        <r>
          <rPr>
            <b/>
            <sz val="9"/>
            <color indexed="81"/>
            <rFont val="Tahoma"/>
            <family val="2"/>
            <charset val="204"/>
          </rPr>
          <t>Власова Ирина Мулевна:</t>
        </r>
        <r>
          <rPr>
            <sz val="9"/>
            <color indexed="81"/>
            <rFont val="Tahoma"/>
            <family val="2"/>
            <charset val="204"/>
          </rPr>
          <t xml:space="preserve">
518,3-ост.ДФ</t>
        </r>
      </text>
    </comment>
    <comment ref="G66" authorId="0" shapeId="0">
      <text>
        <r>
          <rPr>
            <b/>
            <sz val="9"/>
            <color indexed="81"/>
            <rFont val="Tahoma"/>
            <family val="2"/>
            <charset val="204"/>
          </rPr>
          <t>Валеева Елена Игоревна:</t>
        </r>
        <r>
          <rPr>
            <sz val="9"/>
            <color indexed="81"/>
            <rFont val="Tahoma"/>
            <family val="2"/>
            <charset val="204"/>
          </rPr>
          <t xml:space="preserve">
В программу или непрограммные санитарку?</t>
        </r>
      </text>
    </comment>
    <comment ref="I66" authorId="0" shapeId="0">
      <text>
        <r>
          <rPr>
            <b/>
            <sz val="9"/>
            <color indexed="81"/>
            <rFont val="Tahoma"/>
            <family val="2"/>
            <charset val="204"/>
          </rPr>
          <t>Валеева Елена Игоревна:</t>
        </r>
        <r>
          <rPr>
            <sz val="9"/>
            <color indexed="81"/>
            <rFont val="Tahoma"/>
            <family val="2"/>
            <charset val="204"/>
          </rPr>
          <t xml:space="preserve">
В программу или непрограммные санитарку?</t>
        </r>
      </text>
    </comment>
  </commentList>
</comments>
</file>

<file path=xl/sharedStrings.xml><?xml version="1.0" encoding="utf-8"?>
<sst xmlns="http://schemas.openxmlformats.org/spreadsheetml/2006/main" count="1138" uniqueCount="93">
  <si>
    <t>ИТОГО</t>
  </si>
  <si>
    <t>9900000000</t>
  </si>
  <si>
    <t>Иные закупки товаров, работ и услуг для обеспечения государственных (муниципальных) нужд</t>
  </si>
  <si>
    <t/>
  </si>
  <si>
    <t xml:space="preserve">Непрограммные направления деятельности </t>
  </si>
  <si>
    <t>Иные бюджетные ассигнования</t>
  </si>
  <si>
    <t>Физическая культура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</si>
  <si>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</si>
  <si>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</si>
  <si>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</si>
  <si>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Молодежная политика</t>
  </si>
  <si>
    <t>ОБРАЗОВАНИЕ</t>
  </si>
  <si>
    <t>Благоустройство</t>
  </si>
  <si>
    <t>ЖИЛИЩНО-КОММУНАЛЬНОЕ ХОЗЯЙСТВО</t>
  </si>
  <si>
    <t>Мобилизационная подготовка экономики</t>
  </si>
  <si>
    <t>НАЦИОНАЛЬНАЯ ОБОРОНА</t>
  </si>
  <si>
    <t>Другие общегосударственные вопросы</t>
  </si>
  <si>
    <t>Уплата налогов, сборов и иных платежей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</si>
  <si>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</si>
  <si>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</si>
  <si>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</si>
  <si>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</si>
  <si>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КВР</t>
  </si>
  <si>
    <t>Ведомство</t>
  </si>
  <si>
    <t>в том числе средства вышестоя-щих бюджетов</t>
  </si>
  <si>
    <t>вид расхо-дов</t>
  </si>
  <si>
    <t>целевая статья</t>
  </si>
  <si>
    <t>под-раздел</t>
  </si>
  <si>
    <t>раз-дел</t>
  </si>
  <si>
    <t>Коды классификации расходов бюджета</t>
  </si>
  <si>
    <t>Код главно-го распо-ряди-теля средств бюдже-та</t>
  </si>
  <si>
    <t>Наименование главного распорядителя средств бюджета внутригородского района, разделов, подразделов, целевых статей и видов расходов</t>
  </si>
  <si>
    <t>Администрация Железнодорожного внутригородского района городского округа Самара</t>
  </si>
  <si>
    <t>Закупка товаров, работ и услуг для обеспечения государственных (муниципальных) нужд</t>
  </si>
  <si>
    <t>Расходы на выплату персоналу казенных учреждений</t>
  </si>
  <si>
    <t>НАЦИОНАЛЬНАЯ ЭКОНОМИКА</t>
  </si>
  <si>
    <t>Дорожное хозяйство (дорожные фонды)</t>
  </si>
  <si>
    <t>Непрограммные направления деятельности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</si>
  <si>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</si>
  <si>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</si>
  <si>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СОЦИАЛЬНАЯ ПОЛИТИКА</t>
  </si>
  <si>
    <t>Пенсионное обеспечение</t>
  </si>
  <si>
    <t>Г300000000</t>
  </si>
  <si>
    <t>Утверждено</t>
  </si>
  <si>
    <t>Исполнено</t>
  </si>
  <si>
    <t>Процент исполнения</t>
  </si>
  <si>
    <t>Всего</t>
  </si>
  <si>
    <t>тыс.рублей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</si>
  <si>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2018 - 2024 годы"</t>
  </si>
  <si>
    <t>Резервные фонды</t>
  </si>
  <si>
    <t>Резервные средства</t>
  </si>
  <si>
    <t>Функционирование высшего должностного лица субъекта Российской Федерации и муниципального образования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</si>
  <si>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</si>
  <si>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</si>
  <si>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</si>
  <si>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>Г400000000</t>
  </si>
  <si>
    <t>Профессиональная подготовка, переподготовка и повышение квалификации</t>
  </si>
  <si>
    <t>Специальные расходы</t>
  </si>
  <si>
    <t>Начальник отдела финансового планирования</t>
  </si>
  <si>
    <t>Е.И. Валеева</t>
  </si>
  <si>
    <t>Гражданская оборона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</si>
  <si>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</si>
  <si>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</si>
  <si>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</si>
  <si>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 xml:space="preserve">Информация об исполнении бюджета Железнодорожного внутригородского района городского округа Самара Самарской области за 9 месяцев 2022 года  по  ведомственной  структуре расходов бюджета  Железнодорожного внутригородского района                                                                                                                                                                                                                  городского округа Самара Самарской области </t>
  </si>
  <si>
    <t>Исполнение судебных актов</t>
  </si>
  <si>
    <t>ОБСЛУЖИВАНИЕ ГОСУДАРСТВЕННОГО (МУНИЦИПАЛЬНОГО) ДОЛГА</t>
  </si>
  <si>
    <t>Обеспечение проведения выборов и референдумов</t>
  </si>
  <si>
    <t>Сумма, тыс. рублей</t>
  </si>
  <si>
    <t xml:space="preserve">Обеспечение проведения выборов и референдумов
</t>
  </si>
  <si>
    <t xml:space="preserve">Иные бюджетные ассигнования
</t>
  </si>
  <si>
    <t xml:space="preserve">ОБСЛУЖИВАНИЕ ГОСУДАРСТВЕННОГО (МУНИЦИПАЛЬНОГО) ДОЛГА
</t>
  </si>
  <si>
    <t xml:space="preserve">Информация об исполнении бюджета Железнодорожного внутригородского района городского округа Самара Самарской области за 2022 год по ведомственной структуре расходов бюджета Железнодорожного внутригородского района городского округа Самара Самарской области </t>
  </si>
  <si>
    <t>уд.вес</t>
  </si>
  <si>
    <t>-</t>
  </si>
  <si>
    <t>09</t>
  </si>
  <si>
    <t>Предоставление субсидий бюджетным, автономным учреждениям и иным некоммерческим организациям</t>
  </si>
  <si>
    <t xml:space="preserve">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</si>
  <si>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Информация об исполнении бюджета Железнодорожного внутригородского района городского округа Самара Самарской области за  2023 год  по  ведомственной  структуре расходов бюджета  Железнодорожного внутригородского района                                                                                                                                                                                                                  городского округа Самара Самарской области 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</si>
  <si>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2018 - 2025 годы"</t>
  </si>
  <si>
    <t>Утверждено 2022</t>
  </si>
  <si>
    <t>Исполнено 2022</t>
  </si>
  <si>
    <t>выборы</t>
  </si>
  <si>
    <t>разница в исполнении</t>
  </si>
  <si>
    <t xml:space="preserve">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</si>
  <si>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Информация об исполнении бюджета Железнодорожного внутригородского района городского округа Самара Самарской области за  2024 год  по  ведомственной  структуре расходов бюджета  Железнодорожного внутригородского района                                                                                                                                                                                                                  городского округа Самара Самарской области 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</si>
  <si>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</si>
  <si>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2018 - 2030 годы"</t>
  </si>
  <si>
    <t>к Решению Совета депутатов Железнодорожного</t>
  </si>
  <si>
    <t>внутригородского района городского округа Самара</t>
  </si>
  <si>
    <t xml:space="preserve">     от "____" __________ 2025 г. № ______</t>
  </si>
  <si>
    <t>Приложение 5</t>
  </si>
  <si>
    <t>О.В.Борисова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</si>
</sst>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;[Red]\-#,##0.0"/>
    <numFmt numFmtId="165" formatCode="#,##0.0"/>
    <numFmt numFmtId="166" formatCode="000"/>
    <numFmt numFmtId="167" formatCode="0000000000"/>
    <numFmt numFmtId="168" formatCode="00"/>
    <numFmt numFmtId="169" formatCode="0.0%"/>
    <numFmt numFmtId="170" formatCode="#,##0.0_ ;[Red]\-#,##0.0\ "/>
    <numFmt numFmtId="171" formatCode="_-* #,##0.0\ _₽_-;\-* #,##0.0\ _₽_-;_-* &quot;-&quot;??\ _₽_-;_-@_-"/>
    <numFmt numFmtId="172" formatCode="_-* #,##0.0\ _₽_-;\-* #,##0.0\ _₽_-;_-* &quot;-&quot;?\ _₽_-;_-@_-"/>
    <numFmt numFmtId="173" formatCode="0.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6"/>
      <name val="Arial"/>
      <family val="2"/>
      <charset val="204"/>
    </font>
    <font>
      <sz val="14"/>
      <color rgb="FFFFFF0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Times New Roman"/>
      <family val="1"/>
      <charset val="204"/>
    </font>
    <font>
      <sz val="13"/>
      <color rgb="FF0000FF"/>
      <name val="Arial"/>
      <family val="2"/>
      <charset val="204"/>
    </font>
    <font>
      <sz val="14"/>
      <color rgb="FF0000FF"/>
      <name val="Arial"/>
      <family val="2"/>
      <charset val="204"/>
    </font>
    <font>
      <sz val="10"/>
      <color rgb="FFFFFF0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3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8" xfId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Font="1" applyFill="1" applyProtection="1">
      <protection hidden="1"/>
    </xf>
    <xf numFmtId="0" fontId="0" fillId="0" borderId="0" xfId="0" applyAlignment="1"/>
    <xf numFmtId="0" fontId="1" fillId="0" borderId="9" xfId="1" applyFill="1" applyBorder="1" applyProtection="1">
      <protection hidden="1"/>
    </xf>
    <xf numFmtId="0" fontId="1" fillId="0" borderId="0" xfId="1" applyFill="1"/>
    <xf numFmtId="0" fontId="8" fillId="0" borderId="9" xfId="1" applyFont="1" applyFill="1" applyBorder="1" applyProtection="1"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/>
    <xf numFmtId="0" fontId="1" fillId="0" borderId="0" xfId="1" applyFill="1" applyProtection="1"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9" xfId="1" applyFont="1" applyFill="1" applyBorder="1" applyProtection="1">
      <protection hidden="1"/>
    </xf>
    <xf numFmtId="0" fontId="9" fillId="0" borderId="0" xfId="1" applyFont="1" applyFill="1"/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3" xfId="1" applyNumberFormat="1" applyFont="1" applyFill="1" applyBorder="1" applyAlignment="1" applyProtection="1">
      <alignment horizontal="center" vertical="center"/>
      <protection hidden="1"/>
    </xf>
    <xf numFmtId="0" fontId="1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170" fontId="1" fillId="0" borderId="0" xfId="1" applyNumberFormat="1" applyFill="1"/>
    <xf numFmtId="165" fontId="9" fillId="0" borderId="0" xfId="1" applyNumberFormat="1" applyFont="1" applyFill="1"/>
    <xf numFmtId="166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vertical="center" wrapText="1"/>
      <protection hidden="1"/>
    </xf>
    <xf numFmtId="166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0" fontId="6" fillId="0" borderId="4" xfId="1" applyFont="1" applyFill="1" applyBorder="1" applyAlignment="1" applyProtection="1">
      <protection hidden="1"/>
    </xf>
    <xf numFmtId="0" fontId="6" fillId="0" borderId="4" xfId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Font="1" applyFill="1" applyBorder="1" applyProtection="1"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/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vertical="center" wrapText="1"/>
      <protection hidden="1"/>
    </xf>
    <xf numFmtId="164" fontId="12" fillId="0" borderId="1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protection hidden="1"/>
    </xf>
    <xf numFmtId="0" fontId="15" fillId="0" borderId="0" xfId="0" applyFont="1" applyFill="1" applyAlignment="1"/>
    <xf numFmtId="0" fontId="1" fillId="0" borderId="0" xfId="1" applyFont="1" applyFill="1" applyProtection="1">
      <protection hidden="1"/>
    </xf>
    <xf numFmtId="169" fontId="14" fillId="0" borderId="0" xfId="1" applyNumberFormat="1" applyFont="1" applyFill="1"/>
    <xf numFmtId="0" fontId="6" fillId="0" borderId="0" xfId="1" applyFont="1" applyFill="1"/>
    <xf numFmtId="0" fontId="12" fillId="0" borderId="1" xfId="1" applyFont="1" applyFill="1" applyBorder="1" applyAlignment="1" applyProtection="1">
      <alignment horizontal="center" vertical="center"/>
      <protection hidden="1"/>
    </xf>
    <xf numFmtId="0" fontId="12" fillId="0" borderId="1" xfId="1" applyFont="1" applyFill="1" applyBorder="1" applyAlignment="1">
      <alignment horizontal="center" vertical="center"/>
    </xf>
    <xf numFmtId="0" fontId="12" fillId="0" borderId="1" xfId="1" applyFont="1" applyFill="1" applyBorder="1" applyAlignment="1" applyProtection="1">
      <alignment horizontal="center"/>
      <protection hidden="1"/>
    </xf>
    <xf numFmtId="0" fontId="12" fillId="0" borderId="1" xfId="1" applyFont="1" applyFill="1" applyBorder="1" applyAlignment="1">
      <alignment horizontal="center"/>
    </xf>
    <xf numFmtId="165" fontId="12" fillId="0" borderId="1" xfId="1" applyNumberFormat="1" applyFont="1" applyFill="1" applyBorder="1" applyAlignment="1">
      <alignment vertical="center"/>
    </xf>
    <xf numFmtId="0" fontId="1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left"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vertical="center"/>
    </xf>
    <xf numFmtId="0" fontId="20" fillId="2" borderId="1" xfId="1" applyFont="1" applyFill="1" applyBorder="1" applyAlignment="1" applyProtection="1">
      <alignment horizontal="center" vertical="center"/>
      <protection hidden="1"/>
    </xf>
    <xf numFmtId="169" fontId="20" fillId="0" borderId="1" xfId="1" applyNumberFormat="1" applyFont="1" applyFill="1" applyBorder="1" applyAlignment="1">
      <alignment horizontal="center" vertical="center"/>
    </xf>
    <xf numFmtId="169" fontId="2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0" fillId="2" borderId="1" xfId="1" applyFont="1" applyFill="1" applyBorder="1" applyAlignment="1" applyProtection="1">
      <alignment horizontal="center"/>
      <protection hidden="1"/>
    </xf>
    <xf numFmtId="0" fontId="20" fillId="2" borderId="1" xfId="1" applyFont="1" applyFill="1" applyBorder="1" applyAlignment="1">
      <alignment horizontal="center"/>
    </xf>
    <xf numFmtId="0" fontId="20" fillId="0" borderId="1" xfId="1" applyFont="1" applyFill="1" applyBorder="1" applyAlignment="1">
      <alignment horizontal="center"/>
    </xf>
    <xf numFmtId="0" fontId="20" fillId="0" borderId="0" xfId="1" applyFont="1" applyFill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20" fillId="2" borderId="0" xfId="1" applyFont="1" applyFill="1" applyProtection="1">
      <protection hidden="1"/>
    </xf>
    <xf numFmtId="0" fontId="20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0" xfId="1" applyNumberFormat="1" applyFont="1" applyFill="1" applyAlignment="1" applyProtection="1">
      <alignment horizontal="center" vertical="center" wrapText="1"/>
      <protection hidden="1"/>
    </xf>
    <xf numFmtId="0" fontId="20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3" xfId="1" applyNumberFormat="1" applyFont="1" applyFill="1" applyBorder="1" applyAlignment="1" applyProtection="1">
      <alignment horizontal="center" vertical="center"/>
      <protection hidden="1"/>
    </xf>
    <xf numFmtId="0" fontId="2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0" fillId="0" borderId="1" xfId="1" applyNumberFormat="1" applyFont="1" applyFill="1" applyBorder="1" applyAlignment="1" applyProtection="1">
      <alignment horizontal="center" vertical="center"/>
      <protection hidden="1"/>
    </xf>
    <xf numFmtId="0" fontId="2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4" xfId="1" applyNumberFormat="1" applyFont="1" applyFill="1" applyBorder="1" applyAlignment="1" applyProtection="1">
      <alignment vertical="center" wrapText="1"/>
      <protection hidden="1"/>
    </xf>
    <xf numFmtId="166" fontId="20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20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0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0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0" fillId="2" borderId="1" xfId="1" applyNumberFormat="1" applyFont="1" applyFill="1" applyBorder="1" applyAlignment="1" applyProtection="1">
      <alignment vertical="center" wrapText="1"/>
      <protection hidden="1"/>
    </xf>
    <xf numFmtId="0" fontId="20" fillId="0" borderId="4" xfId="1" applyNumberFormat="1" applyFont="1" applyFill="1" applyBorder="1" applyAlignment="1" applyProtection="1">
      <alignment vertical="top" wrapText="1"/>
      <protection hidden="1"/>
    </xf>
    <xf numFmtId="0" fontId="20" fillId="0" borderId="4" xfId="1" applyNumberFormat="1" applyFont="1" applyFill="1" applyBorder="1" applyAlignment="1" applyProtection="1">
      <alignment wrapText="1"/>
      <protection hidden="1"/>
    </xf>
    <xf numFmtId="0" fontId="20" fillId="0" borderId="1" xfId="1" applyNumberFormat="1" applyFont="1" applyFill="1" applyBorder="1" applyAlignment="1" applyProtection="1">
      <alignment horizontal="left" vertical="top" wrapText="1"/>
      <protection hidden="1"/>
    </xf>
    <xf numFmtId="0" fontId="20" fillId="0" borderId="1" xfId="1" applyFont="1" applyFill="1" applyBorder="1" applyAlignment="1" applyProtection="1">
      <protection hidden="1"/>
    </xf>
    <xf numFmtId="0" fontId="20" fillId="0" borderId="4" xfId="1" applyFont="1" applyFill="1" applyBorder="1" applyAlignment="1" applyProtection="1">
      <protection hidden="1"/>
    </xf>
    <xf numFmtId="0" fontId="20" fillId="0" borderId="4" xfId="1" applyFont="1" applyFill="1" applyBorder="1" applyAlignment="1" applyProtection="1">
      <alignment horizontal="center" vertical="center"/>
      <protection hidden="1"/>
    </xf>
    <xf numFmtId="165" fontId="20" fillId="2" borderId="1" xfId="1" applyNumberFormat="1" applyFont="1" applyFill="1" applyBorder="1" applyAlignment="1" applyProtection="1">
      <protection hidden="1"/>
    </xf>
    <xf numFmtId="0" fontId="20" fillId="0" borderId="0" xfId="1" applyFont="1" applyFill="1" applyAlignment="1" applyProtection="1">
      <protection hidden="1"/>
    </xf>
    <xf numFmtId="165" fontId="20" fillId="2" borderId="0" xfId="1" applyNumberFormat="1" applyFont="1" applyFill="1" applyAlignment="1" applyProtection="1">
      <protection hidden="1"/>
    </xf>
    <xf numFmtId="0" fontId="20" fillId="2" borderId="0" xfId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164" fontId="19" fillId="0" borderId="0" xfId="1" applyNumberFormat="1" applyFont="1" applyFill="1" applyAlignment="1" applyProtection="1">
      <protection hidden="1"/>
    </xf>
    <xf numFmtId="164" fontId="19" fillId="2" borderId="0" xfId="1" applyNumberFormat="1" applyFont="1" applyFill="1" applyAlignment="1" applyProtection="1">
      <protection hidden="1"/>
    </xf>
    <xf numFmtId="170" fontId="20" fillId="2" borderId="0" xfId="1" applyNumberFormat="1" applyFont="1" applyFill="1" applyAlignment="1" applyProtection="1">
      <protection hidden="1"/>
    </xf>
    <xf numFmtId="0" fontId="20" fillId="0" borderId="0" xfId="1" applyFont="1" applyFill="1"/>
    <xf numFmtId="165" fontId="20" fillId="2" borderId="0" xfId="1" applyNumberFormat="1" applyFont="1" applyFill="1"/>
    <xf numFmtId="0" fontId="20" fillId="2" borderId="0" xfId="1" applyFont="1" applyFill="1"/>
    <xf numFmtId="43" fontId="20" fillId="0" borderId="0" xfId="3" applyFont="1"/>
    <xf numFmtId="0" fontId="20" fillId="0" borderId="0" xfId="0" applyFont="1"/>
    <xf numFmtId="0" fontId="20" fillId="2" borderId="0" xfId="0" applyFont="1" applyFill="1"/>
    <xf numFmtId="169" fontId="20" fillId="0" borderId="0" xfId="0" applyNumberFormat="1" applyFont="1"/>
    <xf numFmtId="169" fontId="20" fillId="2" borderId="1" xfId="4" applyNumberFormat="1" applyFont="1" applyFill="1" applyBorder="1" applyAlignment="1" applyProtection="1">
      <alignment vertical="center" wrapText="1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5" fillId="2" borderId="0" xfId="1" applyNumberFormat="1" applyFont="1" applyFill="1" applyAlignment="1" applyProtection="1">
      <alignment horizontal="centerContinuous" vertical="center" wrapText="1"/>
      <protection hidden="1"/>
    </xf>
    <xf numFmtId="0" fontId="3" fillId="2" borderId="0" xfId="1" applyFont="1" applyFill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6" fillId="2" borderId="0" xfId="1" applyFont="1" applyFill="1"/>
    <xf numFmtId="0" fontId="3" fillId="2" borderId="0" xfId="1" applyNumberFormat="1" applyFont="1" applyFill="1" applyProtection="1">
      <protection hidden="1"/>
    </xf>
    <xf numFmtId="0" fontId="12" fillId="2" borderId="0" xfId="1" applyNumberFormat="1" applyFont="1" applyFill="1" applyAlignment="1" applyProtection="1">
      <alignment horizontal="center" vertical="center" wrapText="1"/>
      <protection hidden="1"/>
    </xf>
    <xf numFmtId="0" fontId="12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1" xfId="1" applyFont="1" applyFill="1" applyBorder="1" applyAlignment="1" applyProtection="1">
      <alignment horizontal="center" vertical="center"/>
      <protection hidden="1"/>
    </xf>
    <xf numFmtId="0" fontId="12" fillId="2" borderId="1" xfId="1" applyFont="1" applyFill="1" applyBorder="1" applyAlignment="1">
      <alignment horizontal="center" vertical="center"/>
    </xf>
    <xf numFmtId="0" fontId="1" fillId="2" borderId="1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0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3" xfId="1" applyNumberFormat="1" applyFont="1" applyFill="1" applyBorder="1" applyAlignment="1" applyProtection="1">
      <alignment horizontal="center" vertical="center"/>
      <protection hidden="1"/>
    </xf>
    <xf numFmtId="0" fontId="12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1" xfId="1" applyFont="1" applyFill="1" applyBorder="1" applyAlignment="1" applyProtection="1">
      <alignment horizontal="center"/>
      <protection hidden="1"/>
    </xf>
    <xf numFmtId="0" fontId="12" fillId="2" borderId="1" xfId="1" applyFont="1" applyFill="1" applyBorder="1" applyAlignment="1">
      <alignment horizontal="center"/>
    </xf>
    <xf numFmtId="164" fontId="23" fillId="0" borderId="1" xfId="1" applyNumberFormat="1" applyFont="1" applyFill="1" applyBorder="1" applyAlignment="1" applyProtection="1">
      <alignment vertical="center" wrapText="1"/>
      <protection hidden="1"/>
    </xf>
    <xf numFmtId="165" fontId="24" fillId="0" borderId="1" xfId="1" applyNumberFormat="1" applyFont="1" applyFill="1" applyBorder="1" applyAlignment="1">
      <alignment vertical="center"/>
    </xf>
    <xf numFmtId="164" fontId="24" fillId="0" borderId="1" xfId="1" applyNumberFormat="1" applyFont="1" applyFill="1" applyBorder="1" applyAlignment="1" applyProtection="1">
      <alignment vertical="center" wrapText="1"/>
      <protection hidden="1"/>
    </xf>
    <xf numFmtId="0" fontId="1" fillId="2" borderId="9" xfId="1" applyFill="1" applyBorder="1" applyProtection="1">
      <protection hidden="1"/>
    </xf>
    <xf numFmtId="172" fontId="1" fillId="2" borderId="0" xfId="1" applyNumberFormat="1" applyFill="1"/>
    <xf numFmtId="164" fontId="24" fillId="0" borderId="1" xfId="1" applyNumberFormat="1" applyFont="1" applyFill="1" applyBorder="1" applyAlignment="1" applyProtection="1">
      <alignment horizontal="right" vertical="center" wrapText="1"/>
      <protection hidden="1"/>
    </xf>
    <xf numFmtId="170" fontId="1" fillId="2" borderId="0" xfId="1" applyNumberFormat="1" applyFill="1"/>
    <xf numFmtId="0" fontId="1" fillId="3" borderId="0" xfId="1" applyFill="1"/>
    <xf numFmtId="0" fontId="1" fillId="2" borderId="9" xfId="1" applyFont="1" applyFill="1" applyBorder="1" applyProtection="1">
      <protection hidden="1"/>
    </xf>
    <xf numFmtId="0" fontId="1" fillId="3" borderId="0" xfId="1" applyFont="1" applyFill="1"/>
    <xf numFmtId="166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166" fontId="4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1" applyFont="1" applyFill="1"/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4" xfId="1" quotePrefix="1" applyNumberFormat="1" applyFont="1" applyFill="1" applyBorder="1" applyAlignment="1" applyProtection="1">
      <alignment horizontal="center" vertical="center" wrapText="1"/>
      <protection hidden="1"/>
    </xf>
    <xf numFmtId="0" fontId="9" fillId="2" borderId="9" xfId="1" applyFont="1" applyFill="1" applyBorder="1" applyProtection="1">
      <protection hidden="1"/>
    </xf>
    <xf numFmtId="0" fontId="9" fillId="2" borderId="0" xfId="1" applyFont="1" applyFill="1"/>
    <xf numFmtId="166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10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vertical="top" wrapText="1"/>
      <protection hidden="1"/>
    </xf>
    <xf numFmtId="164" fontId="6" fillId="2" borderId="1" xfId="1" applyNumberFormat="1" applyFont="1" applyFill="1" applyBorder="1" applyAlignment="1" applyProtection="1">
      <alignment vertical="center" wrapText="1"/>
      <protection hidden="1"/>
    </xf>
    <xf numFmtId="166" fontId="2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3" fillId="2" borderId="1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wrapText="1"/>
      <protection hidden="1"/>
    </xf>
    <xf numFmtId="0" fontId="6" fillId="2" borderId="4" xfId="1" applyNumberFormat="1" applyFont="1" applyFill="1" applyBorder="1" applyAlignment="1" applyProtection="1">
      <alignment vertical="center" wrapText="1"/>
      <protection hidden="1"/>
    </xf>
    <xf numFmtId="166" fontId="6" fillId="2" borderId="4" xfId="1" applyNumberFormat="1" applyFont="1" applyFill="1" applyBorder="1" applyAlignment="1" applyProtection="1">
      <alignment horizontal="center" vertical="center" wrapText="1"/>
      <protection hidden="1"/>
    </xf>
    <xf numFmtId="168" fontId="6" fillId="2" borderId="4" xfId="1" applyNumberFormat="1" applyFont="1" applyFill="1" applyBorder="1" applyAlignment="1" applyProtection="1">
      <alignment horizontal="center" vertical="center" wrapText="1"/>
      <protection hidden="1"/>
    </xf>
    <xf numFmtId="167" fontId="6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4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11" fillId="4" borderId="0" xfId="1" applyNumberFormat="1" applyFont="1" applyFill="1" applyAlignment="1" applyProtection="1">
      <alignment horizontal="center" vertical="center" wrapText="1"/>
      <protection hidden="1"/>
    </xf>
    <xf numFmtId="171" fontId="14" fillId="4" borderId="0" xfId="3" applyNumberFormat="1" applyFont="1" applyFill="1"/>
    <xf numFmtId="0" fontId="1" fillId="4" borderId="0" xfId="1" applyFill="1"/>
    <xf numFmtId="0" fontId="6" fillId="4" borderId="0" xfId="1" applyFont="1" applyFill="1"/>
    <xf numFmtId="0" fontId="12" fillId="4" borderId="5" xfId="1" applyFont="1" applyFill="1" applyBorder="1" applyAlignment="1">
      <alignment horizontal="center" vertical="center" wrapText="1"/>
    </xf>
    <xf numFmtId="0" fontId="12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4" borderId="1" xfId="1" applyFont="1" applyFill="1" applyBorder="1" applyAlignment="1" applyProtection="1">
      <alignment horizontal="center" vertical="center"/>
      <protection hidden="1"/>
    </xf>
    <xf numFmtId="0" fontId="12" fillId="4" borderId="4" xfId="1" applyFont="1" applyFill="1" applyBorder="1" applyAlignment="1">
      <alignment horizontal="center"/>
    </xf>
    <xf numFmtId="171" fontId="21" fillId="4" borderId="1" xfId="3" applyNumberFormat="1" applyFont="1" applyFill="1" applyBorder="1" applyAlignment="1">
      <alignment horizontal="center" vertical="center"/>
    </xf>
    <xf numFmtId="0" fontId="22" fillId="4" borderId="1" xfId="1" applyFont="1" applyFill="1" applyBorder="1" applyAlignment="1">
      <alignment horizontal="center" vertical="center"/>
    </xf>
    <xf numFmtId="164" fontId="24" fillId="4" borderId="4" xfId="1" applyNumberFormat="1" applyFont="1" applyFill="1" applyBorder="1" applyAlignment="1" applyProtection="1">
      <alignment vertical="center" wrapText="1"/>
      <protection hidden="1"/>
    </xf>
    <xf numFmtId="170" fontId="25" fillId="4" borderId="1" xfId="1" applyNumberFormat="1" applyFont="1" applyFill="1" applyBorder="1" applyAlignment="1">
      <alignment horizontal="center" vertical="center"/>
    </xf>
    <xf numFmtId="164" fontId="26" fillId="4" borderId="1" xfId="1" applyNumberFormat="1" applyFont="1" applyFill="1" applyBorder="1" applyAlignment="1">
      <alignment horizontal="center" vertical="center"/>
    </xf>
    <xf numFmtId="164" fontId="27" fillId="4" borderId="1" xfId="1" applyNumberFormat="1" applyFont="1" applyFill="1" applyBorder="1" applyAlignment="1" applyProtection="1">
      <alignment horizontal="center" vertical="center" wrapText="1"/>
      <protection hidden="1"/>
    </xf>
    <xf numFmtId="170" fontId="26" fillId="4" borderId="1" xfId="1" applyNumberFormat="1" applyFont="1" applyFill="1" applyBorder="1" applyAlignment="1">
      <alignment horizontal="center" vertical="center"/>
    </xf>
    <xf numFmtId="164" fontId="25" fillId="4" borderId="1" xfId="1" applyNumberFormat="1" applyFont="1" applyFill="1" applyBorder="1" applyAlignment="1">
      <alignment horizontal="center" vertical="center"/>
    </xf>
    <xf numFmtId="0" fontId="26" fillId="4" borderId="1" xfId="1" applyFont="1" applyFill="1" applyBorder="1" applyAlignment="1">
      <alignment horizontal="center" vertical="center"/>
    </xf>
    <xf numFmtId="0" fontId="13" fillId="4" borderId="0" xfId="1" applyFont="1" applyFill="1"/>
    <xf numFmtId="171" fontId="1" fillId="4" borderId="0" xfId="3" applyNumberFormat="1" applyFont="1" applyFill="1"/>
    <xf numFmtId="43" fontId="24" fillId="0" borderId="1" xfId="3" applyFont="1" applyFill="1" applyBorder="1" applyAlignment="1" applyProtection="1">
      <alignment horizontal="right" vertical="center" wrapText="1"/>
      <protection hidden="1"/>
    </xf>
    <xf numFmtId="9" fontId="1" fillId="4" borderId="0" xfId="4" applyFont="1" applyFill="1"/>
    <xf numFmtId="9" fontId="12" fillId="4" borderId="1" xfId="4" applyFont="1" applyFill="1" applyBorder="1" applyAlignment="1">
      <alignment horizontal="center" vertical="center"/>
    </xf>
    <xf numFmtId="9" fontId="12" fillId="4" borderId="1" xfId="4" applyFont="1" applyFill="1" applyBorder="1" applyAlignment="1" applyProtection="1">
      <alignment horizontal="center" vertical="center" wrapText="1"/>
      <protection hidden="1"/>
    </xf>
    <xf numFmtId="9" fontId="22" fillId="4" borderId="1" xfId="4" applyFont="1" applyFill="1" applyBorder="1" applyAlignment="1">
      <alignment horizontal="center" vertical="center"/>
    </xf>
    <xf numFmtId="9" fontId="21" fillId="4" borderId="1" xfId="4" applyFont="1" applyFill="1" applyBorder="1" applyAlignment="1">
      <alignment horizontal="center" vertical="center"/>
    </xf>
    <xf numFmtId="9" fontId="25" fillId="4" borderId="1" xfId="4" applyFont="1" applyFill="1" applyBorder="1" applyAlignment="1">
      <alignment horizontal="center" vertical="center"/>
    </xf>
    <xf numFmtId="9" fontId="26" fillId="4" borderId="1" xfId="4" applyFont="1" applyFill="1" applyBorder="1" applyAlignment="1">
      <alignment horizontal="center" vertical="center"/>
    </xf>
    <xf numFmtId="9" fontId="20" fillId="4" borderId="1" xfId="4" applyFont="1" applyFill="1" applyBorder="1" applyAlignment="1">
      <alignment horizontal="center" vertical="center"/>
    </xf>
    <xf numFmtId="9" fontId="20" fillId="4" borderId="1" xfId="4" applyFont="1" applyFill="1" applyBorder="1" applyAlignment="1" applyProtection="1">
      <alignment horizontal="center" vertical="center" wrapText="1"/>
      <protection hidden="1"/>
    </xf>
    <xf numFmtId="9" fontId="27" fillId="4" borderId="1" xfId="4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vertical="top" wrapText="1"/>
      <protection hidden="1"/>
    </xf>
    <xf numFmtId="0" fontId="6" fillId="0" borderId="11" xfId="1" applyNumberFormat="1" applyFont="1" applyFill="1" applyBorder="1" applyAlignment="1" applyProtection="1">
      <alignment vertical="top" wrapText="1"/>
      <protection hidden="1"/>
    </xf>
    <xf numFmtId="0" fontId="6" fillId="0" borderId="13" xfId="1" applyNumberFormat="1" applyFont="1" applyFill="1" applyBorder="1" applyAlignment="1" applyProtection="1">
      <alignment vertical="top" wrapText="1"/>
      <protection hidden="1"/>
    </xf>
    <xf numFmtId="0" fontId="6" fillId="0" borderId="0" xfId="1" applyNumberFormat="1" applyFont="1" applyFill="1" applyBorder="1" applyAlignment="1" applyProtection="1">
      <alignment vertical="top" wrapText="1"/>
      <protection hidden="1"/>
    </xf>
    <xf numFmtId="0" fontId="6" fillId="0" borderId="2" xfId="1" applyNumberFormat="1" applyFont="1" applyFill="1" applyBorder="1" applyAlignment="1" applyProtection="1">
      <alignment vertical="top" wrapText="1"/>
      <protection hidden="1"/>
    </xf>
    <xf numFmtId="0" fontId="6" fillId="0" borderId="14" xfId="1" applyNumberFormat="1" applyFont="1" applyFill="1" applyBorder="1" applyAlignment="1" applyProtection="1">
      <alignment vertical="top" wrapText="1"/>
      <protection hidden="1"/>
    </xf>
    <xf numFmtId="0" fontId="28" fillId="2" borderId="4" xfId="1" applyNumberFormat="1" applyFont="1" applyFill="1" applyBorder="1" applyAlignment="1" applyProtection="1">
      <alignment vertical="top" wrapText="1"/>
      <protection hidden="1"/>
    </xf>
    <xf numFmtId="166" fontId="28" fillId="2" borderId="4" xfId="1" applyNumberFormat="1" applyFont="1" applyFill="1" applyBorder="1" applyAlignment="1" applyProtection="1">
      <alignment horizontal="center" vertical="center" wrapText="1"/>
      <protection hidden="1"/>
    </xf>
    <xf numFmtId="168" fontId="28" fillId="2" borderId="4" xfId="1" applyNumberFormat="1" applyFont="1" applyFill="1" applyBorder="1" applyAlignment="1" applyProtection="1">
      <alignment horizontal="center" vertical="center" wrapText="1"/>
      <protection hidden="1"/>
    </xf>
    <xf numFmtId="167" fontId="28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28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8" fillId="0" borderId="4" xfId="1" applyNumberFormat="1" applyFont="1" applyFill="1" applyBorder="1" applyAlignment="1" applyProtection="1">
      <alignment vertical="center" wrapText="1"/>
      <protection hidden="1"/>
    </xf>
    <xf numFmtId="166" fontId="28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28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" applyFont="1" applyFill="1" applyAlignment="1" applyProtection="1">
      <alignment vertical="center"/>
      <protection hidden="1"/>
    </xf>
    <xf numFmtId="0" fontId="1" fillId="2" borderId="0" xfId="1" applyFill="1" applyAlignment="1">
      <alignment vertical="center"/>
    </xf>
    <xf numFmtId="173" fontId="6" fillId="2" borderId="0" xfId="1" applyNumberFormat="1" applyFont="1" applyFill="1"/>
    <xf numFmtId="173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173" fontId="12" fillId="2" borderId="1" xfId="1" applyNumberFormat="1" applyFont="1" applyFill="1" applyBorder="1" applyAlignment="1">
      <alignment horizontal="center" vertical="center"/>
    </xf>
    <xf numFmtId="173" fontId="24" fillId="0" borderId="1" xfId="1" applyNumberFormat="1" applyFont="1" applyFill="1" applyBorder="1" applyAlignment="1" applyProtection="1">
      <alignment vertical="center" wrapText="1"/>
      <protection hidden="1"/>
    </xf>
    <xf numFmtId="173" fontId="24" fillId="0" borderId="1" xfId="1" applyNumberFormat="1" applyFont="1" applyFill="1" applyBorder="1" applyAlignment="1" applyProtection="1">
      <alignment horizontal="right" vertical="center" wrapText="1"/>
      <protection hidden="1"/>
    </xf>
    <xf numFmtId="173" fontId="24" fillId="0" borderId="1" xfId="3" applyNumberFormat="1" applyFont="1" applyFill="1" applyBorder="1" applyAlignment="1" applyProtection="1">
      <alignment horizontal="right" vertical="center" wrapText="1"/>
      <protection hidden="1"/>
    </xf>
    <xf numFmtId="173" fontId="1" fillId="2" borderId="0" xfId="1" applyNumberFormat="1" applyFill="1"/>
    <xf numFmtId="165" fontId="6" fillId="2" borderId="1" xfId="1" applyNumberFormat="1" applyFont="1" applyFill="1" applyBorder="1" applyAlignment="1" applyProtection="1">
      <protection hidden="1"/>
    </xf>
    <xf numFmtId="0" fontId="6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1" fillId="2" borderId="0" xfId="1" applyFill="1" applyBorder="1" applyAlignment="1">
      <alignment vertical="center"/>
    </xf>
    <xf numFmtId="0" fontId="1" fillId="2" borderId="0" xfId="1" applyFill="1" applyBorder="1"/>
    <xf numFmtId="164" fontId="6" fillId="2" borderId="0" xfId="1" applyNumberFormat="1" applyFont="1" applyFill="1" applyBorder="1" applyAlignment="1" applyProtection="1">
      <alignment vertical="center" wrapText="1"/>
      <protection hidden="1"/>
    </xf>
    <xf numFmtId="0" fontId="1" fillId="0" borderId="0" xfId="1" applyFill="1" applyBorder="1"/>
    <xf numFmtId="173" fontId="1" fillId="2" borderId="0" xfId="1" applyNumberFormat="1" applyFill="1" applyBorder="1"/>
    <xf numFmtId="164" fontId="23" fillId="2" borderId="0" xfId="1" applyNumberFormat="1" applyFont="1" applyFill="1" applyBorder="1" applyAlignment="1" applyProtection="1">
      <alignment vertical="center" wrapText="1"/>
      <protection hidden="1"/>
    </xf>
    <xf numFmtId="170" fontId="1" fillId="2" borderId="0" xfId="1" applyNumberFormat="1" applyFill="1" applyBorder="1"/>
    <xf numFmtId="165" fontId="6" fillId="2" borderId="0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vertical="center" wrapText="1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Fill="1" applyBorder="1" applyAlignment="1" applyProtection="1">
      <alignment horizontal="center" vertical="center"/>
      <protection hidden="1"/>
    </xf>
    <xf numFmtId="171" fontId="1" fillId="0" borderId="0" xfId="3" applyNumberFormat="1" applyFont="1"/>
    <xf numFmtId="0" fontId="20" fillId="0" borderId="0" xfId="0" applyFont="1" applyAlignment="1" applyProtection="1">
      <alignment horizontal="right" vertical="top"/>
      <protection locked="0"/>
    </xf>
    <xf numFmtId="171" fontId="0" fillId="0" borderId="0" xfId="3" applyNumberFormat="1" applyFont="1" applyAlignment="1"/>
    <xf numFmtId="0" fontId="13" fillId="2" borderId="0" xfId="1" applyFont="1" applyFill="1" applyAlignment="1" applyProtection="1">
      <alignment horizontal="left" wrapText="1"/>
      <protection hidden="1"/>
    </xf>
    <xf numFmtId="0" fontId="13" fillId="2" borderId="0" xfId="1" applyFont="1" applyFill="1" applyAlignment="1">
      <alignment horizontal="right"/>
    </xf>
    <xf numFmtId="165" fontId="20" fillId="5" borderId="0" xfId="0" applyNumberFormat="1" applyFont="1" applyFill="1" applyAlignment="1" applyProtection="1">
      <alignment horizontal="right" vertical="top"/>
      <protection locked="0"/>
    </xf>
    <xf numFmtId="0" fontId="11" fillId="2" borderId="0" xfId="1" applyNumberFormat="1" applyFont="1" applyFill="1" applyAlignment="1" applyProtection="1">
      <alignment horizontal="center" vertical="center" wrapText="1"/>
      <protection hidden="1"/>
    </xf>
    <xf numFmtId="0" fontId="11" fillId="3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4" xfId="1" applyFont="1" applyFill="1" applyBorder="1" applyAlignment="1" applyProtection="1">
      <alignment horizontal="center" vertical="center"/>
      <protection hidden="1"/>
    </xf>
    <xf numFmtId="0" fontId="12" fillId="3" borderId="8" xfId="1" applyFont="1" applyFill="1" applyBorder="1" applyAlignment="1" applyProtection="1">
      <alignment horizontal="center" vertical="center"/>
      <protection hidden="1"/>
    </xf>
    <xf numFmtId="0" fontId="12" fillId="2" borderId="1" xfId="1" applyFont="1" applyFill="1" applyBorder="1" applyAlignment="1">
      <alignment horizontal="center" vertical="center" wrapText="1"/>
    </xf>
    <xf numFmtId="0" fontId="13" fillId="2" borderId="0" xfId="1" applyFont="1" applyFill="1"/>
    <xf numFmtId="0" fontId="1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12" fillId="4" borderId="4" xfId="1" applyNumberFormat="1" applyFont="1" applyFill="1" applyBorder="1" applyAlignment="1" applyProtection="1">
      <alignment horizontal="center" vertical="center" wrapText="1"/>
      <protection hidden="1"/>
    </xf>
    <xf numFmtId="0" fontId="12" fillId="4" borderId="5" xfId="1" applyNumberFormat="1" applyFont="1" applyFill="1" applyBorder="1" applyAlignment="1" applyProtection="1">
      <alignment horizontal="center" vertical="center" wrapText="1"/>
      <protection hidden="1"/>
    </xf>
    <xf numFmtId="0" fontId="12" fillId="4" borderId="4" xfId="1" applyFont="1" applyFill="1" applyBorder="1" applyAlignment="1" applyProtection="1">
      <alignment horizontal="center" vertical="center"/>
      <protection hidden="1"/>
    </xf>
    <xf numFmtId="0" fontId="12" fillId="4" borderId="8" xfId="1" applyFont="1" applyFill="1" applyBorder="1" applyAlignment="1" applyProtection="1">
      <alignment horizontal="center" vertical="center"/>
      <protection hidden="1"/>
    </xf>
    <xf numFmtId="9" fontId="12" fillId="4" borderId="4" xfId="4" applyFont="1" applyFill="1" applyBorder="1" applyAlignment="1">
      <alignment horizontal="center" vertical="center" wrapText="1"/>
    </xf>
    <xf numFmtId="9" fontId="12" fillId="4" borderId="8" xfId="4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166" fontId="4" fillId="2" borderId="8" xfId="1" applyNumberFormat="1" applyFont="1" applyFill="1" applyBorder="1" applyAlignment="1" applyProtection="1">
      <alignment horizontal="center" vertical="center" wrapText="1"/>
      <protection hidden="1"/>
    </xf>
    <xf numFmtId="166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10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top" wrapText="1"/>
      <protection hidden="1"/>
    </xf>
    <xf numFmtId="0" fontId="6" fillId="0" borderId="11" xfId="1" applyNumberFormat="1" applyFont="1" applyFill="1" applyBorder="1" applyAlignment="1" applyProtection="1">
      <alignment horizontal="center" vertical="top" wrapText="1"/>
      <protection hidden="1"/>
    </xf>
    <xf numFmtId="0" fontId="6" fillId="0" borderId="12" xfId="1" applyNumberFormat="1" applyFont="1" applyFill="1" applyBorder="1" applyAlignment="1" applyProtection="1">
      <alignment horizontal="center" vertical="top" wrapText="1"/>
      <protection hidden="1"/>
    </xf>
    <xf numFmtId="0" fontId="6" fillId="0" borderId="13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6" fillId="0" borderId="9" xfId="1" applyNumberFormat="1" applyFont="1" applyFill="1" applyBorder="1" applyAlignment="1" applyProtection="1">
      <alignment horizontal="center" vertical="top" wrapText="1"/>
      <protection hidden="1"/>
    </xf>
    <xf numFmtId="0" fontId="6" fillId="0" borderId="2" xfId="1" applyNumberFormat="1" applyFont="1" applyFill="1" applyBorder="1" applyAlignment="1" applyProtection="1">
      <alignment horizontal="center" vertical="top" wrapText="1"/>
      <protection hidden="1"/>
    </xf>
    <xf numFmtId="0" fontId="6" fillId="0" borderId="14" xfId="1" applyNumberFormat="1" applyFont="1" applyFill="1" applyBorder="1" applyAlignment="1" applyProtection="1">
      <alignment horizontal="center" vertical="top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20" fillId="2" borderId="4" xfId="1" applyFont="1" applyFill="1" applyBorder="1" applyAlignment="1" applyProtection="1">
      <alignment horizontal="center" vertical="center"/>
      <protection hidden="1"/>
    </xf>
    <xf numFmtId="0" fontId="20" fillId="2" borderId="8" xfId="1" applyFont="1" applyFill="1" applyBorder="1" applyAlignment="1" applyProtection="1">
      <alignment horizontal="center" vertical="center"/>
      <protection hidden="1"/>
    </xf>
    <xf numFmtId="169" fontId="20" fillId="0" borderId="4" xfId="1" applyNumberFormat="1" applyFont="1" applyFill="1" applyBorder="1" applyAlignment="1">
      <alignment horizontal="center" vertical="center" wrapText="1"/>
    </xf>
    <xf numFmtId="169" fontId="20" fillId="0" borderId="8" xfId="1" applyNumberFormat="1" applyFont="1" applyFill="1" applyBorder="1" applyAlignment="1">
      <alignment horizontal="center" vertical="center" wrapText="1"/>
    </xf>
    <xf numFmtId="0" fontId="19" fillId="0" borderId="0" xfId="1" applyNumberFormat="1" applyFont="1" applyFill="1" applyAlignment="1" applyProtection="1">
      <alignment horizontal="center" vertical="center" wrapText="1"/>
      <protection hidden="1"/>
    </xf>
    <xf numFmtId="0" fontId="2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0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4" xfId="1" applyFont="1" applyFill="1" applyBorder="1" applyAlignment="1" applyProtection="1">
      <alignment horizontal="center" vertical="center"/>
      <protection hidden="1"/>
    </xf>
    <xf numFmtId="0" fontId="12" fillId="0" borderId="8" xfId="1" applyFont="1" applyFill="1" applyBorder="1" applyAlignment="1" applyProtection="1">
      <alignment horizontal="center" vertical="center"/>
      <protection hidden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3" fillId="0" borderId="0" xfId="1" applyFont="1" applyFill="1"/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left" wrapText="1"/>
      <protection hidden="1"/>
    </xf>
  </cellXfs>
  <cellStyles count="5">
    <cellStyle name="Обычный" xfId="0" builtinId="0"/>
    <cellStyle name="Обычный 2" xfId="1"/>
    <cellStyle name="Обычный 2 3" xfId="2"/>
    <cellStyle name="Процентный" xfId="4" builtinId="5"/>
    <cellStyle name="Финансовый" xfId="3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2"/>
  <sheetViews>
    <sheetView tabSelected="1" view="pageBreakPreview" topLeftCell="F85" zoomScale="70" zoomScaleNormal="70" zoomScaleSheetLayoutView="70" workbookViewId="0">
      <selection activeCell="M1" sqref="M1:O1048576"/>
    </sheetView>
  </sheetViews>
  <sheetFormatPr defaultColWidth="56.5703125" defaultRowHeight="12.75" x14ac:dyDescent="0.2"/>
  <cols>
    <col min="1" max="1" width="56.5703125" style="238"/>
    <col min="2" max="4" width="9.85546875" style="136" customWidth="1"/>
    <col min="5" max="5" width="16" style="136" customWidth="1"/>
    <col min="6" max="6" width="9.85546875" style="136" customWidth="1"/>
    <col min="7" max="7" width="14.5703125" style="136" customWidth="1"/>
    <col min="8" max="8" width="14.140625" style="136" customWidth="1"/>
    <col min="9" max="9" width="14.5703125" style="136" customWidth="1"/>
    <col min="10" max="10" width="15.5703125" style="17" customWidth="1"/>
    <col min="11" max="11" width="12.5703125" style="136" customWidth="1"/>
    <col min="12" max="12" width="14.140625" style="245" customWidth="1"/>
    <col min="13" max="16384" width="56.5703125" style="136"/>
  </cols>
  <sheetData>
    <row r="1" spans="1:12" ht="18.75" x14ac:dyDescent="0.2">
      <c r="H1" s="264"/>
      <c r="I1" s="265"/>
      <c r="J1" s="269" t="s">
        <v>91</v>
      </c>
      <c r="K1" s="269"/>
      <c r="L1" s="269"/>
    </row>
    <row r="2" spans="1:12" ht="18.75" x14ac:dyDescent="0.2">
      <c r="H2" s="264"/>
      <c r="I2" s="269" t="s">
        <v>88</v>
      </c>
      <c r="J2" s="269"/>
      <c r="K2" s="269"/>
      <c r="L2" s="269"/>
    </row>
    <row r="3" spans="1:12" ht="18.75" x14ac:dyDescent="0.2">
      <c r="H3" s="269" t="s">
        <v>89</v>
      </c>
      <c r="I3" s="269"/>
      <c r="J3" s="269"/>
      <c r="K3" s="269"/>
      <c r="L3" s="269"/>
    </row>
    <row r="4" spans="1:12" ht="18.75" x14ac:dyDescent="0.25">
      <c r="H4" s="266"/>
      <c r="I4" s="269" t="s">
        <v>90</v>
      </c>
      <c r="J4" s="269"/>
      <c r="K4" s="269"/>
      <c r="L4" s="269"/>
    </row>
    <row r="8" spans="1:12" ht="54" customHeight="1" x14ac:dyDescent="0.2">
      <c r="A8" s="270" t="s">
        <v>85</v>
      </c>
      <c r="B8" s="270"/>
      <c r="C8" s="270"/>
      <c r="D8" s="270"/>
      <c r="E8" s="270"/>
      <c r="F8" s="270"/>
      <c r="G8" s="270"/>
      <c r="H8" s="270"/>
      <c r="I8" s="270"/>
      <c r="J8" s="271"/>
      <c r="K8" s="270"/>
      <c r="L8" s="270"/>
    </row>
    <row r="9" spans="1:12" ht="16.5" customHeight="1" x14ac:dyDescent="0.25">
      <c r="A9" s="237"/>
      <c r="B9" s="138"/>
      <c r="C9" s="139"/>
      <c r="D9" s="139"/>
      <c r="E9" s="139"/>
      <c r="F9" s="138"/>
      <c r="G9" s="138"/>
      <c r="H9" s="138"/>
      <c r="I9" s="135"/>
      <c r="L9" s="239" t="s">
        <v>47</v>
      </c>
    </row>
    <row r="10" spans="1:12" ht="33" customHeight="1" x14ac:dyDescent="0.2">
      <c r="A10" s="272" t="s">
        <v>31</v>
      </c>
      <c r="B10" s="272" t="s">
        <v>30</v>
      </c>
      <c r="C10" s="273" t="s">
        <v>29</v>
      </c>
      <c r="D10" s="273"/>
      <c r="E10" s="273"/>
      <c r="F10" s="273"/>
      <c r="G10" s="247"/>
      <c r="H10" s="52"/>
      <c r="I10" s="274" t="s">
        <v>44</v>
      </c>
      <c r="J10" s="275"/>
      <c r="K10" s="276" t="s">
        <v>45</v>
      </c>
      <c r="L10" s="276"/>
    </row>
    <row r="11" spans="1:12" ht="146.25" customHeight="1" x14ac:dyDescent="0.2">
      <c r="A11" s="272"/>
      <c r="B11" s="272"/>
      <c r="C11" s="248" t="s">
        <v>28</v>
      </c>
      <c r="D11" s="249" t="s">
        <v>27</v>
      </c>
      <c r="E11" s="248" t="s">
        <v>26</v>
      </c>
      <c r="F11" s="249" t="s">
        <v>25</v>
      </c>
      <c r="G11" s="250" t="s">
        <v>46</v>
      </c>
      <c r="H11" s="50" t="s">
        <v>24</v>
      </c>
      <c r="I11" s="145" t="s">
        <v>46</v>
      </c>
      <c r="J11" s="69" t="s">
        <v>24</v>
      </c>
      <c r="K11" s="146" t="s">
        <v>46</v>
      </c>
      <c r="L11" s="240" t="s">
        <v>24</v>
      </c>
    </row>
    <row r="12" spans="1:12" s="238" customFormat="1" ht="14.25" customHeight="1" x14ac:dyDescent="0.25">
      <c r="A12" s="50">
        <v>1</v>
      </c>
      <c r="B12" s="251">
        <v>2</v>
      </c>
      <c r="C12" s="51">
        <v>3</v>
      </c>
      <c r="D12" s="51">
        <v>4</v>
      </c>
      <c r="E12" s="52">
        <v>5</v>
      </c>
      <c r="F12" s="53">
        <v>6</v>
      </c>
      <c r="G12" s="250">
        <v>7</v>
      </c>
      <c r="H12" s="50">
        <v>8</v>
      </c>
      <c r="I12" s="145">
        <v>9</v>
      </c>
      <c r="J12" s="78">
        <v>10</v>
      </c>
      <c r="K12" s="146">
        <v>11</v>
      </c>
      <c r="L12" s="241">
        <v>12</v>
      </c>
    </row>
    <row r="13" spans="1:12" ht="49.5" customHeight="1" x14ac:dyDescent="0.2">
      <c r="A13" s="85" t="s">
        <v>32</v>
      </c>
      <c r="B13" s="49">
        <v>936</v>
      </c>
      <c r="C13" s="50"/>
      <c r="D13" s="51"/>
      <c r="E13" s="52"/>
      <c r="F13" s="53"/>
      <c r="G13" s="178">
        <f>G100</f>
        <v>307878.2</v>
      </c>
      <c r="H13" s="70">
        <f>H100</f>
        <v>27070</v>
      </c>
      <c r="I13" s="178">
        <f>I100</f>
        <v>245330.29999999996</v>
      </c>
      <c r="J13" s="70">
        <f>J100</f>
        <v>23374.400000000001</v>
      </c>
      <c r="K13" s="158">
        <f>I13/G13*100</f>
        <v>79.684206286771825</v>
      </c>
      <c r="L13" s="242">
        <f>J13/H13*100</f>
        <v>86.347986701145189</v>
      </c>
    </row>
    <row r="14" spans="1:12" ht="19.5" customHeight="1" x14ac:dyDescent="0.2">
      <c r="A14" s="54" t="s">
        <v>21</v>
      </c>
      <c r="B14" s="55">
        <v>936</v>
      </c>
      <c r="C14" s="56">
        <v>1</v>
      </c>
      <c r="D14" s="56" t="s">
        <v>3</v>
      </c>
      <c r="E14" s="57" t="s">
        <v>3</v>
      </c>
      <c r="F14" s="58" t="s">
        <v>3</v>
      </c>
      <c r="G14" s="178">
        <f>G19+G15+G27+G31</f>
        <v>191584.59999999998</v>
      </c>
      <c r="H14" s="70">
        <f>H19+H15+H27+H31</f>
        <v>1237</v>
      </c>
      <c r="I14" s="178">
        <f>I19+I15+I27+I31</f>
        <v>139479.9</v>
      </c>
      <c r="J14" s="70">
        <f>J19+J15+J27+J31</f>
        <v>1237</v>
      </c>
      <c r="K14" s="158">
        <f t="shared" ref="K14:K77" si="0">I14/G14*100</f>
        <v>72.803294210495011</v>
      </c>
      <c r="L14" s="242">
        <f>J14/H14*100</f>
        <v>100</v>
      </c>
    </row>
    <row r="15" spans="1:12" ht="52.5" customHeight="1" x14ac:dyDescent="0.2">
      <c r="A15" s="54" t="s">
        <v>51</v>
      </c>
      <c r="B15" s="55">
        <v>936</v>
      </c>
      <c r="C15" s="56">
        <v>1</v>
      </c>
      <c r="D15" s="56">
        <v>2</v>
      </c>
      <c r="E15" s="57"/>
      <c r="F15" s="58"/>
      <c r="G15" s="178">
        <f t="shared" ref="G15:J17" si="1">G16</f>
        <v>3781.4</v>
      </c>
      <c r="H15" s="70">
        <f t="shared" si="1"/>
        <v>0</v>
      </c>
      <c r="I15" s="178">
        <f t="shared" si="1"/>
        <v>3780.8</v>
      </c>
      <c r="J15" s="70">
        <f t="shared" si="1"/>
        <v>0</v>
      </c>
      <c r="K15" s="158">
        <f t="shared" si="0"/>
        <v>99.984132860845193</v>
      </c>
      <c r="L15" s="243">
        <v>0</v>
      </c>
    </row>
    <row r="16" spans="1:12" ht="23.25" customHeight="1" x14ac:dyDescent="0.2">
      <c r="A16" s="54" t="s">
        <v>37</v>
      </c>
      <c r="B16" s="55">
        <v>936</v>
      </c>
      <c r="C16" s="56">
        <v>1</v>
      </c>
      <c r="D16" s="56">
        <v>2</v>
      </c>
      <c r="E16" s="57" t="s">
        <v>1</v>
      </c>
      <c r="F16" s="58" t="s">
        <v>3</v>
      </c>
      <c r="G16" s="178">
        <f>G17</f>
        <v>3781.4</v>
      </c>
      <c r="H16" s="70">
        <f t="shared" si="1"/>
        <v>0</v>
      </c>
      <c r="I16" s="70">
        <v>3780.8</v>
      </c>
      <c r="J16" s="70">
        <f t="shared" si="1"/>
        <v>0</v>
      </c>
      <c r="K16" s="158">
        <f t="shared" si="0"/>
        <v>99.984132860845193</v>
      </c>
      <c r="L16" s="243">
        <v>0</v>
      </c>
    </row>
    <row r="17" spans="1:12" ht="111.75" customHeight="1" x14ac:dyDescent="0.2">
      <c r="A17" s="54" t="s">
        <v>19</v>
      </c>
      <c r="B17" s="55">
        <v>936</v>
      </c>
      <c r="C17" s="56">
        <v>1</v>
      </c>
      <c r="D17" s="56">
        <v>2</v>
      </c>
      <c r="E17" s="57" t="s">
        <v>1</v>
      </c>
      <c r="F17" s="58">
        <v>100</v>
      </c>
      <c r="G17" s="178">
        <f>G18</f>
        <v>3781.4</v>
      </c>
      <c r="H17" s="70">
        <f t="shared" si="1"/>
        <v>0</v>
      </c>
      <c r="I17" s="70">
        <f>I18</f>
        <v>3780.8</v>
      </c>
      <c r="J17" s="70">
        <f t="shared" si="1"/>
        <v>0</v>
      </c>
      <c r="K17" s="158">
        <f t="shared" si="0"/>
        <v>99.984132860845193</v>
      </c>
      <c r="L17" s="243">
        <v>0</v>
      </c>
    </row>
    <row r="18" spans="1:12" ht="36" customHeight="1" x14ac:dyDescent="0.2">
      <c r="A18" s="54" t="s">
        <v>18</v>
      </c>
      <c r="B18" s="55">
        <v>936</v>
      </c>
      <c r="C18" s="56">
        <v>1</v>
      </c>
      <c r="D18" s="56">
        <v>2</v>
      </c>
      <c r="E18" s="57" t="s">
        <v>1</v>
      </c>
      <c r="F18" s="58">
        <v>120</v>
      </c>
      <c r="G18" s="180">
        <f>3247.8+259.4+190.5-190.5+274.2</f>
        <v>3781.4</v>
      </c>
      <c r="H18" s="70">
        <v>0</v>
      </c>
      <c r="I18" s="180">
        <f>3780.8</f>
        <v>3780.8</v>
      </c>
      <c r="J18" s="70">
        <v>0</v>
      </c>
      <c r="K18" s="158">
        <f t="shared" si="0"/>
        <v>99.984132860845193</v>
      </c>
      <c r="L18" s="243">
        <v>0</v>
      </c>
    </row>
    <row r="19" spans="1:12" s="17" customFormat="1" ht="79.5" customHeight="1" x14ac:dyDescent="0.2">
      <c r="A19" s="177" t="s">
        <v>86</v>
      </c>
      <c r="B19" s="55">
        <v>936</v>
      </c>
      <c r="C19" s="56">
        <v>1</v>
      </c>
      <c r="D19" s="56">
        <v>4</v>
      </c>
      <c r="E19" s="57" t="s">
        <v>3</v>
      </c>
      <c r="F19" s="58" t="s">
        <v>3</v>
      </c>
      <c r="G19" s="178">
        <f>G20</f>
        <v>93961.499999999985</v>
      </c>
      <c r="H19" s="70">
        <f>H20</f>
        <v>1237</v>
      </c>
      <c r="I19" s="178">
        <f>I20</f>
        <v>93528.4</v>
      </c>
      <c r="J19" s="70">
        <f>J20</f>
        <v>1237</v>
      </c>
      <c r="K19" s="158">
        <f t="shared" si="0"/>
        <v>99.539066532569194</v>
      </c>
      <c r="L19" s="242">
        <f t="shared" ref="L19:L22" si="2">J19/H19*100</f>
        <v>100</v>
      </c>
    </row>
    <row r="20" spans="1:12" s="17" customFormat="1" ht="24" customHeight="1" x14ac:dyDescent="0.2">
      <c r="A20" s="54" t="s">
        <v>4</v>
      </c>
      <c r="B20" s="55">
        <v>936</v>
      </c>
      <c r="C20" s="56">
        <v>1</v>
      </c>
      <c r="D20" s="56">
        <v>4</v>
      </c>
      <c r="E20" s="57" t="s">
        <v>1</v>
      </c>
      <c r="F20" s="58" t="s">
        <v>3</v>
      </c>
      <c r="G20" s="178">
        <f>G21+G23+G25</f>
        <v>93961.499999999985</v>
      </c>
      <c r="H20" s="70">
        <f>H21+H23</f>
        <v>1237</v>
      </c>
      <c r="I20" s="178">
        <f>I21+I23+I25</f>
        <v>93528.4</v>
      </c>
      <c r="J20" s="70">
        <f>J21+J23</f>
        <v>1237</v>
      </c>
      <c r="K20" s="158">
        <f t="shared" si="0"/>
        <v>99.539066532569194</v>
      </c>
      <c r="L20" s="242">
        <f t="shared" si="2"/>
        <v>100</v>
      </c>
    </row>
    <row r="21" spans="1:12" s="66" customFormat="1" ht="102.75" customHeight="1" x14ac:dyDescent="0.2">
      <c r="A21" s="177" t="s">
        <v>19</v>
      </c>
      <c r="B21" s="55">
        <v>936</v>
      </c>
      <c r="C21" s="56">
        <v>1</v>
      </c>
      <c r="D21" s="56">
        <v>4</v>
      </c>
      <c r="E21" s="57" t="s">
        <v>1</v>
      </c>
      <c r="F21" s="58">
        <v>100</v>
      </c>
      <c r="G21" s="178">
        <f>G22</f>
        <v>91936.599999999991</v>
      </c>
      <c r="H21" s="70">
        <f>H22</f>
        <v>1237</v>
      </c>
      <c r="I21" s="178">
        <f>I22</f>
        <v>91936.3</v>
      </c>
      <c r="J21" s="70">
        <f>J22</f>
        <v>1237</v>
      </c>
      <c r="K21" s="158">
        <f t="shared" si="0"/>
        <v>99.999673688172081</v>
      </c>
      <c r="L21" s="242">
        <f t="shared" si="2"/>
        <v>100</v>
      </c>
    </row>
    <row r="22" spans="1:12" s="66" customFormat="1" ht="40.5" customHeight="1" x14ac:dyDescent="0.2">
      <c r="A22" s="54" t="s">
        <v>18</v>
      </c>
      <c r="B22" s="55">
        <v>936</v>
      </c>
      <c r="C22" s="56">
        <v>1</v>
      </c>
      <c r="D22" s="56">
        <v>4</v>
      </c>
      <c r="E22" s="57" t="s">
        <v>1</v>
      </c>
      <c r="F22" s="58">
        <v>120</v>
      </c>
      <c r="G22" s="157">
        <f>73981.8+H22+8991.2-3.7+3596.9+207.9+190.5+3306.8+428.2</f>
        <v>91936.599999999991</v>
      </c>
      <c r="H22" s="70">
        <f>1237</f>
        <v>1237</v>
      </c>
      <c r="I22" s="157">
        <v>91936.3</v>
      </c>
      <c r="J22" s="70">
        <f>1237</f>
        <v>1237</v>
      </c>
      <c r="K22" s="158">
        <f t="shared" si="0"/>
        <v>99.999673688172081</v>
      </c>
      <c r="L22" s="242">
        <f t="shared" si="2"/>
        <v>100</v>
      </c>
    </row>
    <row r="23" spans="1:12" s="66" customFormat="1" ht="52.5" customHeight="1" x14ac:dyDescent="0.2">
      <c r="A23" s="177" t="s">
        <v>33</v>
      </c>
      <c r="B23" s="55">
        <v>936</v>
      </c>
      <c r="C23" s="56">
        <v>1</v>
      </c>
      <c r="D23" s="56">
        <v>4</v>
      </c>
      <c r="E23" s="57" t="s">
        <v>1</v>
      </c>
      <c r="F23" s="58">
        <v>200</v>
      </c>
      <c r="G23" s="178">
        <f>G24</f>
        <v>2021.2</v>
      </c>
      <c r="H23" s="70">
        <f t="shared" ref="H23:J23" si="3">H24</f>
        <v>0</v>
      </c>
      <c r="I23" s="178">
        <f>I24</f>
        <v>1588.4</v>
      </c>
      <c r="J23" s="70">
        <f t="shared" si="3"/>
        <v>0</v>
      </c>
      <c r="K23" s="158">
        <f t="shared" si="0"/>
        <v>78.586978032851775</v>
      </c>
      <c r="L23" s="243">
        <v>0</v>
      </c>
    </row>
    <row r="24" spans="1:12" s="66" customFormat="1" ht="62.25" customHeight="1" x14ac:dyDescent="0.2">
      <c r="A24" s="54" t="s">
        <v>2</v>
      </c>
      <c r="B24" s="55">
        <v>936</v>
      </c>
      <c r="C24" s="56">
        <v>1</v>
      </c>
      <c r="D24" s="56">
        <v>4</v>
      </c>
      <c r="E24" s="57" t="s">
        <v>1</v>
      </c>
      <c r="F24" s="58">
        <v>240</v>
      </c>
      <c r="G24" s="70">
        <f>2200-178.8</f>
        <v>2021.2</v>
      </c>
      <c r="H24" s="70">
        <v>0</v>
      </c>
      <c r="I24" s="70">
        <v>1588.4</v>
      </c>
      <c r="J24" s="70">
        <v>0</v>
      </c>
      <c r="K24" s="158">
        <f t="shared" si="0"/>
        <v>78.586978032851775</v>
      </c>
      <c r="L24" s="243">
        <v>0</v>
      </c>
    </row>
    <row r="25" spans="1:12" s="66" customFormat="1" ht="36.75" customHeight="1" x14ac:dyDescent="0.2">
      <c r="A25" s="177" t="s">
        <v>38</v>
      </c>
      <c r="B25" s="55">
        <v>936</v>
      </c>
      <c r="C25" s="56">
        <v>1</v>
      </c>
      <c r="D25" s="56">
        <v>4</v>
      </c>
      <c r="E25" s="57" t="s">
        <v>1</v>
      </c>
      <c r="F25" s="58">
        <v>300</v>
      </c>
      <c r="G25" s="178">
        <f>G26</f>
        <v>3.7</v>
      </c>
      <c r="H25" s="70">
        <v>0</v>
      </c>
      <c r="I25" s="178">
        <f>I26</f>
        <v>3.7</v>
      </c>
      <c r="J25" s="70">
        <v>0</v>
      </c>
      <c r="K25" s="158">
        <f t="shared" si="0"/>
        <v>100</v>
      </c>
      <c r="L25" s="243">
        <v>0</v>
      </c>
    </row>
    <row r="26" spans="1:12" s="66" customFormat="1" ht="33" x14ac:dyDescent="0.2">
      <c r="A26" s="54" t="s">
        <v>39</v>
      </c>
      <c r="B26" s="55">
        <v>936</v>
      </c>
      <c r="C26" s="56">
        <v>1</v>
      </c>
      <c r="D26" s="56">
        <v>4</v>
      </c>
      <c r="E26" s="57" t="s">
        <v>1</v>
      </c>
      <c r="F26" s="58">
        <v>320</v>
      </c>
      <c r="G26" s="178">
        <v>3.7</v>
      </c>
      <c r="H26" s="70">
        <v>0</v>
      </c>
      <c r="I26" s="178">
        <v>3.7</v>
      </c>
      <c r="J26" s="70">
        <v>0</v>
      </c>
      <c r="K26" s="158">
        <f t="shared" si="0"/>
        <v>100</v>
      </c>
      <c r="L26" s="243">
        <v>0</v>
      </c>
    </row>
    <row r="27" spans="1:12" s="170" customFormat="1" ht="21" customHeight="1" x14ac:dyDescent="0.2">
      <c r="A27" s="54" t="s">
        <v>49</v>
      </c>
      <c r="B27" s="55">
        <v>936</v>
      </c>
      <c r="C27" s="56">
        <v>1</v>
      </c>
      <c r="D27" s="56">
        <v>11</v>
      </c>
      <c r="E27" s="57"/>
      <c r="F27" s="58"/>
      <c r="G27" s="178">
        <f>G28</f>
        <v>1000</v>
      </c>
      <c r="H27" s="70">
        <f t="shared" ref="H27:J29" si="4">H28</f>
        <v>0</v>
      </c>
      <c r="I27" s="178">
        <f>I28</f>
        <v>0</v>
      </c>
      <c r="J27" s="70">
        <f t="shared" si="4"/>
        <v>0</v>
      </c>
      <c r="K27" s="158">
        <f t="shared" si="0"/>
        <v>0</v>
      </c>
      <c r="L27" s="243">
        <v>0</v>
      </c>
    </row>
    <row r="28" spans="1:12" s="170" customFormat="1" ht="18" x14ac:dyDescent="0.2">
      <c r="A28" s="54" t="s">
        <v>4</v>
      </c>
      <c r="B28" s="55">
        <v>936</v>
      </c>
      <c r="C28" s="56">
        <v>1</v>
      </c>
      <c r="D28" s="56">
        <v>11</v>
      </c>
      <c r="E28" s="57" t="s">
        <v>1</v>
      </c>
      <c r="F28" s="58"/>
      <c r="G28" s="178">
        <f>G29</f>
        <v>1000</v>
      </c>
      <c r="H28" s="70">
        <f t="shared" si="4"/>
        <v>0</v>
      </c>
      <c r="I28" s="178">
        <f>I29</f>
        <v>0</v>
      </c>
      <c r="J28" s="70">
        <f t="shared" si="4"/>
        <v>0</v>
      </c>
      <c r="K28" s="158">
        <f t="shared" si="0"/>
        <v>0</v>
      </c>
      <c r="L28" s="243">
        <v>0</v>
      </c>
    </row>
    <row r="29" spans="1:12" s="170" customFormat="1" ht="18" x14ac:dyDescent="0.2">
      <c r="A29" s="177" t="s">
        <v>5</v>
      </c>
      <c r="B29" s="55">
        <v>936</v>
      </c>
      <c r="C29" s="56">
        <v>1</v>
      </c>
      <c r="D29" s="56">
        <v>11</v>
      </c>
      <c r="E29" s="57" t="s">
        <v>1</v>
      </c>
      <c r="F29" s="58">
        <v>800</v>
      </c>
      <c r="G29" s="178">
        <f>G30</f>
        <v>1000</v>
      </c>
      <c r="H29" s="70">
        <f t="shared" si="4"/>
        <v>0</v>
      </c>
      <c r="I29" s="178">
        <f>I30</f>
        <v>0</v>
      </c>
      <c r="J29" s="70">
        <f t="shared" si="4"/>
        <v>0</v>
      </c>
      <c r="K29" s="158">
        <f t="shared" si="0"/>
        <v>0</v>
      </c>
      <c r="L29" s="243">
        <v>0</v>
      </c>
    </row>
    <row r="30" spans="1:12" s="170" customFormat="1" ht="18" x14ac:dyDescent="0.2">
      <c r="A30" s="54" t="s">
        <v>50</v>
      </c>
      <c r="B30" s="55">
        <v>936</v>
      </c>
      <c r="C30" s="56">
        <v>1</v>
      </c>
      <c r="D30" s="56">
        <v>11</v>
      </c>
      <c r="E30" s="57" t="s">
        <v>1</v>
      </c>
      <c r="F30" s="58">
        <v>870</v>
      </c>
      <c r="G30" s="180">
        <f>65+935</f>
        <v>1000</v>
      </c>
      <c r="H30" s="157">
        <v>0</v>
      </c>
      <c r="I30" s="180">
        <v>0</v>
      </c>
      <c r="J30" s="157">
        <v>0</v>
      </c>
      <c r="K30" s="158">
        <f t="shared" si="0"/>
        <v>0</v>
      </c>
      <c r="L30" s="243">
        <v>0</v>
      </c>
    </row>
    <row r="31" spans="1:12" s="170" customFormat="1" ht="21" customHeight="1" x14ac:dyDescent="0.2">
      <c r="A31" s="177" t="s">
        <v>16</v>
      </c>
      <c r="B31" s="55">
        <v>936</v>
      </c>
      <c r="C31" s="56">
        <v>1</v>
      </c>
      <c r="D31" s="56">
        <v>13</v>
      </c>
      <c r="E31" s="57"/>
      <c r="F31" s="58" t="s">
        <v>3</v>
      </c>
      <c r="G31" s="178">
        <f>G32</f>
        <v>92841.700000000012</v>
      </c>
      <c r="H31" s="70">
        <v>0</v>
      </c>
      <c r="I31" s="178">
        <f>I32</f>
        <v>42170.7</v>
      </c>
      <c r="J31" s="70">
        <v>0</v>
      </c>
      <c r="K31" s="158">
        <f t="shared" si="0"/>
        <v>45.422154053620297</v>
      </c>
      <c r="L31" s="243">
        <v>0</v>
      </c>
    </row>
    <row r="32" spans="1:12" s="170" customFormat="1" ht="20.25" customHeight="1" x14ac:dyDescent="0.2">
      <c r="A32" s="177" t="s">
        <v>4</v>
      </c>
      <c r="B32" s="55">
        <v>936</v>
      </c>
      <c r="C32" s="56">
        <v>1</v>
      </c>
      <c r="D32" s="56">
        <v>13</v>
      </c>
      <c r="E32" s="57" t="s">
        <v>1</v>
      </c>
      <c r="F32" s="58"/>
      <c r="G32" s="178">
        <f>G33+G35+G39+G37</f>
        <v>92841.700000000012</v>
      </c>
      <c r="H32" s="70">
        <v>0</v>
      </c>
      <c r="I32" s="178">
        <f>I33+I35+I39+I37</f>
        <v>42170.7</v>
      </c>
      <c r="J32" s="70">
        <v>0</v>
      </c>
      <c r="K32" s="158">
        <f t="shared" si="0"/>
        <v>45.422154053620297</v>
      </c>
      <c r="L32" s="243">
        <v>0</v>
      </c>
    </row>
    <row r="33" spans="1:12" s="170" customFormat="1" ht="103.5" customHeight="1" x14ac:dyDescent="0.2">
      <c r="A33" s="177" t="s">
        <v>19</v>
      </c>
      <c r="B33" s="55">
        <v>936</v>
      </c>
      <c r="C33" s="56">
        <v>1</v>
      </c>
      <c r="D33" s="56">
        <v>13</v>
      </c>
      <c r="E33" s="57" t="s">
        <v>1</v>
      </c>
      <c r="F33" s="58">
        <v>100</v>
      </c>
      <c r="G33" s="178">
        <f>G34</f>
        <v>30055.600000000006</v>
      </c>
      <c r="H33" s="70">
        <v>0</v>
      </c>
      <c r="I33" s="178">
        <f>I34</f>
        <v>29840.799999999999</v>
      </c>
      <c r="J33" s="70">
        <v>0</v>
      </c>
      <c r="K33" s="158">
        <f t="shared" si="0"/>
        <v>99.285324531867587</v>
      </c>
      <c r="L33" s="243">
        <v>0</v>
      </c>
    </row>
    <row r="34" spans="1:12" s="170" customFormat="1" ht="36.75" customHeight="1" x14ac:dyDescent="0.2">
      <c r="A34" s="177" t="s">
        <v>34</v>
      </c>
      <c r="B34" s="55">
        <v>936</v>
      </c>
      <c r="C34" s="56">
        <v>1</v>
      </c>
      <c r="D34" s="56">
        <v>13</v>
      </c>
      <c r="E34" s="57">
        <v>9900000000</v>
      </c>
      <c r="F34" s="58">
        <v>110</v>
      </c>
      <c r="G34" s="180">
        <f>24781.2+2802.9-4.5-5.8+57.4+(1094.6-57.4)+1397-9.8</f>
        <v>30055.600000000006</v>
      </c>
      <c r="H34" s="70">
        <v>0</v>
      </c>
      <c r="I34" s="180">
        <v>29840.799999999999</v>
      </c>
      <c r="J34" s="70">
        <v>0</v>
      </c>
      <c r="K34" s="158">
        <f t="shared" si="0"/>
        <v>99.285324531867587</v>
      </c>
      <c r="L34" s="243">
        <v>0</v>
      </c>
    </row>
    <row r="35" spans="1:12" s="170" customFormat="1" ht="62.25" customHeight="1" x14ac:dyDescent="0.2">
      <c r="A35" s="177" t="s">
        <v>33</v>
      </c>
      <c r="B35" s="55">
        <v>936</v>
      </c>
      <c r="C35" s="56">
        <v>1</v>
      </c>
      <c r="D35" s="56">
        <v>13</v>
      </c>
      <c r="E35" s="57" t="s">
        <v>1</v>
      </c>
      <c r="F35" s="58">
        <v>200</v>
      </c>
      <c r="G35" s="178">
        <f>G36</f>
        <v>13314.599999999999</v>
      </c>
      <c r="H35" s="70">
        <v>0</v>
      </c>
      <c r="I35" s="178">
        <f>I36</f>
        <v>12125.6</v>
      </c>
      <c r="J35" s="70">
        <v>0</v>
      </c>
      <c r="K35" s="158">
        <f t="shared" si="0"/>
        <v>91.069953284364544</v>
      </c>
      <c r="L35" s="243">
        <v>0</v>
      </c>
    </row>
    <row r="36" spans="1:12" s="66" customFormat="1" ht="60" customHeight="1" x14ac:dyDescent="0.2">
      <c r="A36" s="54" t="s">
        <v>2</v>
      </c>
      <c r="B36" s="55">
        <v>936</v>
      </c>
      <c r="C36" s="56">
        <v>1</v>
      </c>
      <c r="D36" s="56">
        <v>13</v>
      </c>
      <c r="E36" s="57" t="s">
        <v>1</v>
      </c>
      <c r="F36" s="58">
        <v>240</v>
      </c>
      <c r="G36" s="70">
        <f>9799+500+5047.4-3.6-2028.2</f>
        <v>13314.599999999999</v>
      </c>
      <c r="H36" s="70">
        <v>0</v>
      </c>
      <c r="I36" s="70">
        <v>12125.6</v>
      </c>
      <c r="J36" s="70">
        <v>0</v>
      </c>
      <c r="K36" s="158">
        <f t="shared" si="0"/>
        <v>91.069953284364544</v>
      </c>
      <c r="L36" s="243">
        <v>0</v>
      </c>
    </row>
    <row r="37" spans="1:12" s="170" customFormat="1" ht="21.75" customHeight="1" x14ac:dyDescent="0.2">
      <c r="A37" s="177" t="s">
        <v>38</v>
      </c>
      <c r="B37" s="55">
        <v>936</v>
      </c>
      <c r="C37" s="56">
        <v>1</v>
      </c>
      <c r="D37" s="56">
        <v>13</v>
      </c>
      <c r="E37" s="57" t="s">
        <v>1</v>
      </c>
      <c r="F37" s="58">
        <v>300</v>
      </c>
      <c r="G37" s="178">
        <f>G38</f>
        <v>20.100000000000001</v>
      </c>
      <c r="H37" s="70">
        <v>0</v>
      </c>
      <c r="I37" s="178">
        <f>I38</f>
        <v>20.100000000000001</v>
      </c>
      <c r="J37" s="70">
        <v>0</v>
      </c>
      <c r="K37" s="158">
        <f t="shared" si="0"/>
        <v>100</v>
      </c>
      <c r="L37" s="243">
        <v>0</v>
      </c>
    </row>
    <row r="38" spans="1:12" ht="37.5" customHeight="1" x14ac:dyDescent="0.2">
      <c r="A38" s="177" t="s">
        <v>39</v>
      </c>
      <c r="B38" s="55">
        <v>936</v>
      </c>
      <c r="C38" s="56">
        <v>1</v>
      </c>
      <c r="D38" s="56">
        <v>13</v>
      </c>
      <c r="E38" s="57" t="s">
        <v>1</v>
      </c>
      <c r="F38" s="58">
        <v>320</v>
      </c>
      <c r="G38" s="178">
        <f>4.5+5.8+9.8</f>
        <v>20.100000000000001</v>
      </c>
      <c r="H38" s="70">
        <v>0</v>
      </c>
      <c r="I38" s="178">
        <f>4.5+5.8+9.8</f>
        <v>20.100000000000001</v>
      </c>
      <c r="J38" s="70">
        <v>0</v>
      </c>
      <c r="K38" s="158">
        <f t="shared" si="0"/>
        <v>100</v>
      </c>
      <c r="L38" s="243">
        <v>0</v>
      </c>
    </row>
    <row r="39" spans="1:12" ht="23.25" customHeight="1" x14ac:dyDescent="0.2">
      <c r="A39" s="177" t="s">
        <v>5</v>
      </c>
      <c r="B39" s="55">
        <v>936</v>
      </c>
      <c r="C39" s="56">
        <v>1</v>
      </c>
      <c r="D39" s="56">
        <v>13</v>
      </c>
      <c r="E39" s="57" t="s">
        <v>1</v>
      </c>
      <c r="F39" s="58">
        <v>800</v>
      </c>
      <c r="G39" s="178">
        <f>G41+G42+G40</f>
        <v>49451.4</v>
      </c>
      <c r="H39" s="178">
        <f>H41+H42+H40</f>
        <v>0</v>
      </c>
      <c r="I39" s="178">
        <f>I41+I42+I40</f>
        <v>184.2</v>
      </c>
      <c r="J39" s="178">
        <f>J41+J42+J40</f>
        <v>0</v>
      </c>
      <c r="K39" s="158">
        <f t="shared" si="0"/>
        <v>0.37248692655819649</v>
      </c>
      <c r="L39" s="243">
        <v>0</v>
      </c>
    </row>
    <row r="40" spans="1:12" ht="27.75" customHeight="1" x14ac:dyDescent="0.2">
      <c r="A40" s="177" t="s">
        <v>65</v>
      </c>
      <c r="B40" s="55">
        <v>936</v>
      </c>
      <c r="C40" s="56">
        <v>1</v>
      </c>
      <c r="D40" s="56">
        <v>13</v>
      </c>
      <c r="E40" s="57" t="s">
        <v>1</v>
      </c>
      <c r="F40" s="58">
        <v>830</v>
      </c>
      <c r="G40" s="178">
        <v>3.6</v>
      </c>
      <c r="H40" s="70">
        <v>0</v>
      </c>
      <c r="I40" s="178">
        <v>3.6</v>
      </c>
      <c r="J40" s="70">
        <v>0</v>
      </c>
      <c r="K40" s="158">
        <f t="shared" si="0"/>
        <v>100</v>
      </c>
      <c r="L40" s="243">
        <v>0</v>
      </c>
    </row>
    <row r="41" spans="1:12" ht="27.75" customHeight="1" x14ac:dyDescent="0.2">
      <c r="A41" s="54" t="s">
        <v>17</v>
      </c>
      <c r="B41" s="55">
        <v>936</v>
      </c>
      <c r="C41" s="56">
        <v>1</v>
      </c>
      <c r="D41" s="56">
        <v>13</v>
      </c>
      <c r="E41" s="57" t="s">
        <v>1</v>
      </c>
      <c r="F41" s="58">
        <v>850</v>
      </c>
      <c r="G41" s="178">
        <f>41+50+100</f>
        <v>191</v>
      </c>
      <c r="H41" s="70">
        <v>0</v>
      </c>
      <c r="I41" s="178">
        <v>180.6</v>
      </c>
      <c r="J41" s="70">
        <v>0</v>
      </c>
      <c r="K41" s="158">
        <f t="shared" si="0"/>
        <v>94.554973821989535</v>
      </c>
      <c r="L41" s="243">
        <v>0</v>
      </c>
    </row>
    <row r="42" spans="1:12" s="17" customFormat="1" ht="22.5" customHeight="1" x14ac:dyDescent="0.2">
      <c r="A42" s="177" t="s">
        <v>50</v>
      </c>
      <c r="B42" s="55">
        <v>936</v>
      </c>
      <c r="C42" s="56">
        <v>1</v>
      </c>
      <c r="D42" s="56">
        <v>13</v>
      </c>
      <c r="E42" s="57" t="s">
        <v>1</v>
      </c>
      <c r="F42" s="58">
        <v>870</v>
      </c>
      <c r="G42" s="157">
        <f>3000+37946.3+1.2-935-100-2300-7000-1-2117.4-(1094.6-57.4-540.1+30.7)-767.1-5559.5+7000+20617.1</f>
        <v>49256.800000000003</v>
      </c>
      <c r="H42" s="70">
        <v>0</v>
      </c>
      <c r="I42" s="157">
        <v>0</v>
      </c>
      <c r="J42" s="70">
        <v>0</v>
      </c>
      <c r="K42" s="158">
        <f t="shared" si="0"/>
        <v>0</v>
      </c>
      <c r="L42" s="243">
        <v>0</v>
      </c>
    </row>
    <row r="43" spans="1:12" ht="25.5" customHeight="1" x14ac:dyDescent="0.2">
      <c r="A43" s="177" t="s">
        <v>15</v>
      </c>
      <c r="B43" s="55">
        <v>936</v>
      </c>
      <c r="C43" s="56">
        <v>2</v>
      </c>
      <c r="D43" s="56" t="s">
        <v>3</v>
      </c>
      <c r="E43" s="57"/>
      <c r="F43" s="58" t="s">
        <v>3</v>
      </c>
      <c r="G43" s="178">
        <f t="shared" ref="G43:J46" si="5">G44</f>
        <v>395</v>
      </c>
      <c r="H43" s="70">
        <f t="shared" si="5"/>
        <v>0</v>
      </c>
      <c r="I43" s="178">
        <f t="shared" si="5"/>
        <v>395</v>
      </c>
      <c r="J43" s="70">
        <f t="shared" si="5"/>
        <v>0</v>
      </c>
      <c r="K43" s="158">
        <f t="shared" si="0"/>
        <v>100</v>
      </c>
      <c r="L43" s="243">
        <v>0</v>
      </c>
    </row>
    <row r="44" spans="1:12" ht="28.5" customHeight="1" x14ac:dyDescent="0.2">
      <c r="A44" s="54" t="s">
        <v>14</v>
      </c>
      <c r="B44" s="55">
        <v>936</v>
      </c>
      <c r="C44" s="56">
        <v>2</v>
      </c>
      <c r="D44" s="56">
        <v>4</v>
      </c>
      <c r="E44" s="57" t="s">
        <v>3</v>
      </c>
      <c r="F44" s="58" t="s">
        <v>3</v>
      </c>
      <c r="G44" s="178">
        <f t="shared" si="5"/>
        <v>395</v>
      </c>
      <c r="H44" s="70">
        <f t="shared" si="5"/>
        <v>0</v>
      </c>
      <c r="I44" s="178">
        <f t="shared" si="5"/>
        <v>395</v>
      </c>
      <c r="J44" s="70">
        <f t="shared" si="5"/>
        <v>0</v>
      </c>
      <c r="K44" s="158">
        <f t="shared" si="0"/>
        <v>100</v>
      </c>
      <c r="L44" s="243">
        <v>0</v>
      </c>
    </row>
    <row r="45" spans="1:12" ht="25.5" customHeight="1" x14ac:dyDescent="0.2">
      <c r="A45" s="177" t="s">
        <v>4</v>
      </c>
      <c r="B45" s="55">
        <v>936</v>
      </c>
      <c r="C45" s="56">
        <v>2</v>
      </c>
      <c r="D45" s="56">
        <v>4</v>
      </c>
      <c r="E45" s="57" t="s">
        <v>1</v>
      </c>
      <c r="F45" s="58" t="s">
        <v>3</v>
      </c>
      <c r="G45" s="70">
        <f t="shared" si="5"/>
        <v>395</v>
      </c>
      <c r="H45" s="70">
        <f t="shared" si="5"/>
        <v>0</v>
      </c>
      <c r="I45" s="70">
        <f t="shared" si="5"/>
        <v>395</v>
      </c>
      <c r="J45" s="70">
        <f t="shared" si="5"/>
        <v>0</v>
      </c>
      <c r="K45" s="158">
        <f t="shared" si="0"/>
        <v>100</v>
      </c>
      <c r="L45" s="243">
        <v>0</v>
      </c>
    </row>
    <row r="46" spans="1:12" ht="60" customHeight="1" x14ac:dyDescent="0.2">
      <c r="A46" s="54" t="s">
        <v>33</v>
      </c>
      <c r="B46" s="55">
        <v>936</v>
      </c>
      <c r="C46" s="56">
        <v>2</v>
      </c>
      <c r="D46" s="56">
        <v>4</v>
      </c>
      <c r="E46" s="57" t="s">
        <v>1</v>
      </c>
      <c r="F46" s="58">
        <v>200</v>
      </c>
      <c r="G46" s="178">
        <f t="shared" si="5"/>
        <v>395</v>
      </c>
      <c r="H46" s="70">
        <f t="shared" si="5"/>
        <v>0</v>
      </c>
      <c r="I46" s="178">
        <f t="shared" si="5"/>
        <v>395</v>
      </c>
      <c r="J46" s="70">
        <f t="shared" si="5"/>
        <v>0</v>
      </c>
      <c r="K46" s="158">
        <f t="shared" si="0"/>
        <v>100</v>
      </c>
      <c r="L46" s="243">
        <v>0</v>
      </c>
    </row>
    <row r="47" spans="1:12" s="66" customFormat="1" ht="49.5" x14ac:dyDescent="0.2">
      <c r="A47" s="177" t="s">
        <v>2</v>
      </c>
      <c r="B47" s="55">
        <v>936</v>
      </c>
      <c r="C47" s="56">
        <v>2</v>
      </c>
      <c r="D47" s="56">
        <v>4</v>
      </c>
      <c r="E47" s="57" t="s">
        <v>1</v>
      </c>
      <c r="F47" s="58">
        <v>240</v>
      </c>
      <c r="G47" s="70">
        <f>400-5</f>
        <v>395</v>
      </c>
      <c r="H47" s="70">
        <v>0</v>
      </c>
      <c r="I47" s="70">
        <f>400-5</f>
        <v>395</v>
      </c>
      <c r="J47" s="70">
        <v>0</v>
      </c>
      <c r="K47" s="158">
        <f t="shared" si="0"/>
        <v>100</v>
      </c>
      <c r="L47" s="243">
        <v>0</v>
      </c>
    </row>
    <row r="48" spans="1:12" ht="33.75" customHeight="1" x14ac:dyDescent="0.2">
      <c r="A48" s="54" t="s">
        <v>52</v>
      </c>
      <c r="B48" s="55">
        <v>936</v>
      </c>
      <c r="C48" s="56">
        <v>3</v>
      </c>
      <c r="D48" s="56" t="s">
        <v>3</v>
      </c>
      <c r="E48" s="57" t="s">
        <v>3</v>
      </c>
      <c r="F48" s="58" t="s">
        <v>3</v>
      </c>
      <c r="G48" s="178">
        <f>G49</f>
        <v>2960.3</v>
      </c>
      <c r="H48" s="178">
        <f>H49</f>
        <v>0</v>
      </c>
      <c r="I48" s="178">
        <f>I49</f>
        <v>2374.6999999999998</v>
      </c>
      <c r="J48" s="178">
        <f>J49</f>
        <v>0</v>
      </c>
      <c r="K48" s="158">
        <f t="shared" si="0"/>
        <v>80.218221126237196</v>
      </c>
      <c r="L48" s="243">
        <v>0</v>
      </c>
    </row>
    <row r="49" spans="1:12" ht="19.5" customHeight="1" x14ac:dyDescent="0.25">
      <c r="A49" s="181" t="s">
        <v>60</v>
      </c>
      <c r="B49" s="55">
        <v>936</v>
      </c>
      <c r="C49" s="56">
        <v>3</v>
      </c>
      <c r="D49" s="172" t="s">
        <v>75</v>
      </c>
      <c r="E49" s="57"/>
      <c r="F49" s="58"/>
      <c r="G49" s="178">
        <f>G50</f>
        <v>2960.3</v>
      </c>
      <c r="H49" s="70">
        <v>0</v>
      </c>
      <c r="I49" s="178">
        <f>I50</f>
        <v>2374.6999999999998</v>
      </c>
      <c r="J49" s="70">
        <v>0</v>
      </c>
      <c r="K49" s="158">
        <f t="shared" si="0"/>
        <v>80.218221126237196</v>
      </c>
      <c r="L49" s="243">
        <v>0</v>
      </c>
    </row>
    <row r="50" spans="1:12" ht="23.25" customHeight="1" x14ac:dyDescent="0.2">
      <c r="A50" s="177" t="s">
        <v>4</v>
      </c>
      <c r="B50" s="55">
        <v>936</v>
      </c>
      <c r="C50" s="56">
        <v>3</v>
      </c>
      <c r="D50" s="172" t="s">
        <v>75</v>
      </c>
      <c r="E50" s="57" t="s">
        <v>1</v>
      </c>
      <c r="F50" s="58"/>
      <c r="G50" s="178">
        <f>G51</f>
        <v>2960.3</v>
      </c>
      <c r="H50" s="70">
        <v>0</v>
      </c>
      <c r="I50" s="178">
        <f>I51</f>
        <v>2374.6999999999998</v>
      </c>
      <c r="J50" s="70">
        <v>0</v>
      </c>
      <c r="K50" s="158">
        <f t="shared" si="0"/>
        <v>80.218221126237196</v>
      </c>
      <c r="L50" s="243">
        <v>0</v>
      </c>
    </row>
    <row r="51" spans="1:12" ht="51.75" customHeight="1" x14ac:dyDescent="0.2">
      <c r="A51" s="54" t="s">
        <v>33</v>
      </c>
      <c r="B51" s="55">
        <v>936</v>
      </c>
      <c r="C51" s="56">
        <v>3</v>
      </c>
      <c r="D51" s="172" t="s">
        <v>75</v>
      </c>
      <c r="E51" s="57" t="s">
        <v>1</v>
      </c>
      <c r="F51" s="58">
        <v>200</v>
      </c>
      <c r="G51" s="178">
        <f>G52</f>
        <v>2960.3</v>
      </c>
      <c r="H51" s="70">
        <v>0</v>
      </c>
      <c r="I51" s="178">
        <f>I52</f>
        <v>2374.6999999999998</v>
      </c>
      <c r="J51" s="70">
        <v>0</v>
      </c>
      <c r="K51" s="158">
        <f t="shared" si="0"/>
        <v>80.218221126237196</v>
      </c>
      <c r="L51" s="243">
        <v>0</v>
      </c>
    </row>
    <row r="52" spans="1:12" ht="51.75" customHeight="1" x14ac:dyDescent="0.2">
      <c r="A52" s="177" t="s">
        <v>2</v>
      </c>
      <c r="B52" s="55">
        <v>936</v>
      </c>
      <c r="C52" s="56">
        <v>3</v>
      </c>
      <c r="D52" s="172" t="s">
        <v>75</v>
      </c>
      <c r="E52" s="57" t="s">
        <v>1</v>
      </c>
      <c r="F52" s="58">
        <v>240</v>
      </c>
      <c r="G52" s="178">
        <f>600+9220.6-6860.3</f>
        <v>2960.3</v>
      </c>
      <c r="H52" s="70">
        <v>0</v>
      </c>
      <c r="I52" s="178">
        <v>2374.6999999999998</v>
      </c>
      <c r="J52" s="70">
        <v>0</v>
      </c>
      <c r="K52" s="158">
        <f t="shared" si="0"/>
        <v>80.218221126237196</v>
      </c>
      <c r="L52" s="243">
        <v>0</v>
      </c>
    </row>
    <row r="53" spans="1:12" ht="27" customHeight="1" x14ac:dyDescent="0.2">
      <c r="A53" s="54" t="s">
        <v>35</v>
      </c>
      <c r="B53" s="55">
        <v>936</v>
      </c>
      <c r="C53" s="56">
        <v>4</v>
      </c>
      <c r="D53" s="56"/>
      <c r="E53" s="57"/>
      <c r="F53" s="58"/>
      <c r="G53" s="178">
        <f>G54</f>
        <v>25334</v>
      </c>
      <c r="H53" s="70">
        <f>H54</f>
        <v>14197.4</v>
      </c>
      <c r="I53" s="178">
        <f>I54</f>
        <v>22163.5</v>
      </c>
      <c r="J53" s="70">
        <f>J54</f>
        <v>12874</v>
      </c>
      <c r="K53" s="158">
        <f t="shared" si="0"/>
        <v>87.485197757953742</v>
      </c>
      <c r="L53" s="243">
        <f>J53/H53*100</f>
        <v>90.678574950343034</v>
      </c>
    </row>
    <row r="54" spans="1:12" ht="30" customHeight="1" x14ac:dyDescent="0.2">
      <c r="A54" s="54" t="s">
        <v>36</v>
      </c>
      <c r="B54" s="55">
        <v>936</v>
      </c>
      <c r="C54" s="56">
        <v>4</v>
      </c>
      <c r="D54" s="56">
        <v>9</v>
      </c>
      <c r="E54" s="57"/>
      <c r="F54" s="58"/>
      <c r="G54" s="178">
        <f>G55+G58</f>
        <v>25334</v>
      </c>
      <c r="H54" s="178">
        <f>H55</f>
        <v>14197.4</v>
      </c>
      <c r="I54" s="178">
        <f>I55+I58</f>
        <v>22163.5</v>
      </c>
      <c r="J54" s="178">
        <f>J55</f>
        <v>12874</v>
      </c>
      <c r="K54" s="158">
        <f t="shared" si="0"/>
        <v>87.485197757953742</v>
      </c>
      <c r="L54" s="243">
        <f t="shared" ref="L54:L56" si="6">J54/H54*100</f>
        <v>90.678574950343034</v>
      </c>
    </row>
    <row r="55" spans="1:12" ht="93.75" customHeight="1" x14ac:dyDescent="0.2">
      <c r="A55" s="54" t="s">
        <v>54</v>
      </c>
      <c r="B55" s="55">
        <v>936</v>
      </c>
      <c r="C55" s="56">
        <v>4</v>
      </c>
      <c r="D55" s="56">
        <v>9</v>
      </c>
      <c r="E55" s="57" t="s">
        <v>55</v>
      </c>
      <c r="F55" s="58"/>
      <c r="G55" s="178">
        <f>G56</f>
        <v>16497.400000000001</v>
      </c>
      <c r="H55" s="178">
        <f>H56</f>
        <v>14197.4</v>
      </c>
      <c r="I55" s="178">
        <f>I56</f>
        <v>14980.2</v>
      </c>
      <c r="J55" s="178">
        <f>J56</f>
        <v>12874</v>
      </c>
      <c r="K55" s="158">
        <f t="shared" si="0"/>
        <v>90.80339932352976</v>
      </c>
      <c r="L55" s="243">
        <f t="shared" si="6"/>
        <v>90.678574950343034</v>
      </c>
    </row>
    <row r="56" spans="1:12" ht="55.5" customHeight="1" x14ac:dyDescent="0.2">
      <c r="A56" s="177" t="s">
        <v>33</v>
      </c>
      <c r="B56" s="55">
        <v>936</v>
      </c>
      <c r="C56" s="56">
        <v>4</v>
      </c>
      <c r="D56" s="56">
        <v>9</v>
      </c>
      <c r="E56" s="57" t="s">
        <v>55</v>
      </c>
      <c r="F56" s="58">
        <v>200</v>
      </c>
      <c r="G56" s="178">
        <f>G57</f>
        <v>16497.400000000001</v>
      </c>
      <c r="H56" s="178">
        <f>H57</f>
        <v>14197.4</v>
      </c>
      <c r="I56" s="178">
        <f>I57</f>
        <v>14980.2</v>
      </c>
      <c r="J56" s="178">
        <f>J57</f>
        <v>12874</v>
      </c>
      <c r="K56" s="158">
        <f t="shared" si="0"/>
        <v>90.80339932352976</v>
      </c>
      <c r="L56" s="243">
        <f t="shared" si="6"/>
        <v>90.678574950343034</v>
      </c>
    </row>
    <row r="57" spans="1:12" ht="61.5" customHeight="1" x14ac:dyDescent="0.2">
      <c r="A57" s="54" t="s">
        <v>2</v>
      </c>
      <c r="B57" s="55">
        <v>936</v>
      </c>
      <c r="C57" s="56">
        <v>4</v>
      </c>
      <c r="D57" s="56">
        <v>9</v>
      </c>
      <c r="E57" s="57" t="s">
        <v>55</v>
      </c>
      <c r="F57" s="58">
        <v>240</v>
      </c>
      <c r="G57" s="178">
        <f>2300+14197.4</f>
        <v>16497.400000000001</v>
      </c>
      <c r="H57" s="178">
        <v>14197.4</v>
      </c>
      <c r="I57" s="178">
        <v>14980.2</v>
      </c>
      <c r="J57" s="178">
        <v>12874</v>
      </c>
      <c r="K57" s="158">
        <f t="shared" si="0"/>
        <v>90.80339932352976</v>
      </c>
      <c r="L57" s="243">
        <f>J57/H57*100</f>
        <v>90.678574950343034</v>
      </c>
    </row>
    <row r="58" spans="1:12" ht="42" customHeight="1" x14ac:dyDescent="0.2">
      <c r="A58" s="54" t="s">
        <v>37</v>
      </c>
      <c r="B58" s="55">
        <v>936</v>
      </c>
      <c r="C58" s="56">
        <v>4</v>
      </c>
      <c r="D58" s="56">
        <v>9</v>
      </c>
      <c r="E58" s="57">
        <v>9900000000</v>
      </c>
      <c r="F58" s="58"/>
      <c r="G58" s="178">
        <f t="shared" ref="G58:J59" si="7">G59</f>
        <v>8836.6</v>
      </c>
      <c r="H58" s="70">
        <f t="shared" si="7"/>
        <v>0</v>
      </c>
      <c r="I58" s="178">
        <f t="shared" si="7"/>
        <v>7183.3</v>
      </c>
      <c r="J58" s="70">
        <f t="shared" si="7"/>
        <v>0</v>
      </c>
      <c r="K58" s="158">
        <f t="shared" si="0"/>
        <v>81.290315279632438</v>
      </c>
      <c r="L58" s="244">
        <v>0</v>
      </c>
    </row>
    <row r="59" spans="1:12" ht="53.25" customHeight="1" x14ac:dyDescent="0.2">
      <c r="A59" s="54" t="s">
        <v>33</v>
      </c>
      <c r="B59" s="55">
        <v>936</v>
      </c>
      <c r="C59" s="56">
        <v>4</v>
      </c>
      <c r="D59" s="56">
        <v>9</v>
      </c>
      <c r="E59" s="57">
        <v>9900000000</v>
      </c>
      <c r="F59" s="58">
        <v>200</v>
      </c>
      <c r="G59" s="178">
        <f t="shared" si="7"/>
        <v>8836.6</v>
      </c>
      <c r="H59" s="70">
        <f t="shared" si="7"/>
        <v>0</v>
      </c>
      <c r="I59" s="178">
        <f t="shared" si="7"/>
        <v>7183.3</v>
      </c>
      <c r="J59" s="70">
        <f t="shared" si="7"/>
        <v>0</v>
      </c>
      <c r="K59" s="158">
        <f t="shared" si="0"/>
        <v>81.290315279632438</v>
      </c>
      <c r="L59" s="243">
        <v>0</v>
      </c>
    </row>
    <row r="60" spans="1:12" ht="54.75" customHeight="1" x14ac:dyDescent="0.2">
      <c r="A60" s="177" t="s">
        <v>2</v>
      </c>
      <c r="B60" s="55">
        <v>936</v>
      </c>
      <c r="C60" s="56">
        <v>4</v>
      </c>
      <c r="D60" s="56">
        <v>9</v>
      </c>
      <c r="E60" s="57">
        <v>9900000000</v>
      </c>
      <c r="F60" s="58">
        <v>240</v>
      </c>
      <c r="G60" s="178">
        <f>4836.6+4000</f>
        <v>8836.6</v>
      </c>
      <c r="H60" s="70">
        <v>0</v>
      </c>
      <c r="I60" s="178">
        <v>7183.3</v>
      </c>
      <c r="J60" s="70">
        <v>0</v>
      </c>
      <c r="K60" s="158">
        <f t="shared" si="0"/>
        <v>81.290315279632438</v>
      </c>
      <c r="L60" s="243">
        <v>0</v>
      </c>
    </row>
    <row r="61" spans="1:12" ht="27" customHeight="1" x14ac:dyDescent="0.2">
      <c r="A61" s="177" t="s">
        <v>13</v>
      </c>
      <c r="B61" s="55">
        <v>936</v>
      </c>
      <c r="C61" s="56">
        <v>5</v>
      </c>
      <c r="D61" s="56" t="s">
        <v>3</v>
      </c>
      <c r="E61" s="57" t="s">
        <v>3</v>
      </c>
      <c r="F61" s="58" t="s">
        <v>3</v>
      </c>
      <c r="G61" s="178">
        <f>G62</f>
        <v>85844.6</v>
      </c>
      <c r="H61" s="70">
        <f>H62</f>
        <v>11635.599999999999</v>
      </c>
      <c r="I61" s="178">
        <f>I62</f>
        <v>79158.7</v>
      </c>
      <c r="J61" s="70">
        <f>J62</f>
        <v>9263.4000000000015</v>
      </c>
      <c r="K61" s="158">
        <f t="shared" si="0"/>
        <v>92.211624260582482</v>
      </c>
      <c r="L61" s="242">
        <f t="shared" ref="L61:L65" si="8">J61/H61*100</f>
        <v>79.612568324796342</v>
      </c>
    </row>
    <row r="62" spans="1:12" ht="18" x14ac:dyDescent="0.2">
      <c r="A62" s="54" t="s">
        <v>12</v>
      </c>
      <c r="B62" s="55">
        <v>936</v>
      </c>
      <c r="C62" s="56">
        <v>5</v>
      </c>
      <c r="D62" s="56">
        <v>3</v>
      </c>
      <c r="E62" s="57" t="s">
        <v>3</v>
      </c>
      <c r="F62" s="58" t="s">
        <v>3</v>
      </c>
      <c r="G62" s="178">
        <f>G66+G63+G75</f>
        <v>85844.6</v>
      </c>
      <c r="H62" s="70">
        <f>H63+H76+H69</f>
        <v>11635.599999999999</v>
      </c>
      <c r="I62" s="178">
        <f>I66+I63+I75</f>
        <v>79158.7</v>
      </c>
      <c r="J62" s="70">
        <f>J63+J76+J69</f>
        <v>9263.4000000000015</v>
      </c>
      <c r="K62" s="158">
        <f t="shared" si="0"/>
        <v>92.211624260582482</v>
      </c>
      <c r="L62" s="242">
        <f t="shared" si="8"/>
        <v>79.612568324796342</v>
      </c>
    </row>
    <row r="63" spans="1:12" s="174" customFormat="1" ht="122.25" customHeight="1" x14ac:dyDescent="0.2">
      <c r="A63" s="54" t="s">
        <v>87</v>
      </c>
      <c r="B63" s="55">
        <v>936</v>
      </c>
      <c r="C63" s="56">
        <v>5</v>
      </c>
      <c r="D63" s="56">
        <v>3</v>
      </c>
      <c r="E63" s="57" t="s">
        <v>42</v>
      </c>
      <c r="F63" s="58"/>
      <c r="G63" s="178">
        <f>G64</f>
        <v>40543.800000000003</v>
      </c>
      <c r="H63" s="70">
        <f t="shared" ref="H63:J64" si="9">H64</f>
        <v>7152.1</v>
      </c>
      <c r="I63" s="178">
        <f>I64</f>
        <v>39414.199999999997</v>
      </c>
      <c r="J63" s="70">
        <f t="shared" si="9"/>
        <v>7152.1</v>
      </c>
      <c r="K63" s="158">
        <f t="shared" si="0"/>
        <v>97.213877337595378</v>
      </c>
      <c r="L63" s="242">
        <f t="shared" si="8"/>
        <v>100</v>
      </c>
    </row>
    <row r="64" spans="1:12" s="174" customFormat="1" ht="54.75" customHeight="1" x14ac:dyDescent="0.2">
      <c r="A64" s="177" t="s">
        <v>33</v>
      </c>
      <c r="B64" s="55">
        <v>936</v>
      </c>
      <c r="C64" s="56">
        <v>5</v>
      </c>
      <c r="D64" s="56">
        <v>3</v>
      </c>
      <c r="E64" s="57" t="s">
        <v>42</v>
      </c>
      <c r="F64" s="58">
        <v>200</v>
      </c>
      <c r="G64" s="178">
        <f>G65</f>
        <v>40543.800000000003</v>
      </c>
      <c r="H64" s="70">
        <f t="shared" si="9"/>
        <v>7152.1</v>
      </c>
      <c r="I64" s="178">
        <f>I65</f>
        <v>39414.199999999997</v>
      </c>
      <c r="J64" s="70">
        <f t="shared" si="9"/>
        <v>7152.1</v>
      </c>
      <c r="K64" s="158">
        <f t="shared" si="0"/>
        <v>97.213877337595378</v>
      </c>
      <c r="L64" s="242">
        <f t="shared" si="8"/>
        <v>100</v>
      </c>
    </row>
    <row r="65" spans="1:12" s="26" customFormat="1" ht="52.5" customHeight="1" x14ac:dyDescent="0.2">
      <c r="A65" s="54" t="s">
        <v>2</v>
      </c>
      <c r="B65" s="55">
        <v>936</v>
      </c>
      <c r="C65" s="56">
        <v>5</v>
      </c>
      <c r="D65" s="56">
        <v>3</v>
      </c>
      <c r="E65" s="57" t="s">
        <v>42</v>
      </c>
      <c r="F65" s="58">
        <v>240</v>
      </c>
      <c r="G65" s="157">
        <f>2000+H65+1180+7015.8+16936.4+7000-740.4+3000-2.2-2997.9</f>
        <v>40543.800000000003</v>
      </c>
      <c r="H65" s="70">
        <v>7152.1</v>
      </c>
      <c r="I65" s="157">
        <v>39414.199999999997</v>
      </c>
      <c r="J65" s="70">
        <v>7152.1</v>
      </c>
      <c r="K65" s="158">
        <f t="shared" si="0"/>
        <v>97.213877337595378</v>
      </c>
      <c r="L65" s="242">
        <f t="shared" si="8"/>
        <v>100</v>
      </c>
    </row>
    <row r="66" spans="1:12" s="174" customFormat="1" ht="110.25" customHeight="1" x14ac:dyDescent="0.2">
      <c r="A66" s="54" t="s">
        <v>54</v>
      </c>
      <c r="B66" s="55">
        <v>936</v>
      </c>
      <c r="C66" s="56">
        <v>5</v>
      </c>
      <c r="D66" s="56">
        <v>3</v>
      </c>
      <c r="E66" s="57" t="s">
        <v>55</v>
      </c>
      <c r="F66" s="58"/>
      <c r="G66" s="178">
        <f>G67+G69+G73+G71</f>
        <v>31515.8</v>
      </c>
      <c r="H66" s="70">
        <f>H69</f>
        <v>0</v>
      </c>
      <c r="I66" s="178">
        <f>I67+I69+I73+I71</f>
        <v>29624.2</v>
      </c>
      <c r="J66" s="70">
        <f>J69</f>
        <v>0</v>
      </c>
      <c r="K66" s="158">
        <f t="shared" si="0"/>
        <v>93.997931196415777</v>
      </c>
      <c r="L66" s="243">
        <v>0</v>
      </c>
    </row>
    <row r="67" spans="1:12" s="174" customFormat="1" ht="99.75" customHeight="1" x14ac:dyDescent="0.2">
      <c r="A67" s="177" t="s">
        <v>19</v>
      </c>
      <c r="B67" s="55">
        <v>936</v>
      </c>
      <c r="C67" s="56">
        <v>5</v>
      </c>
      <c r="D67" s="56">
        <v>3</v>
      </c>
      <c r="E67" s="57" t="s">
        <v>55</v>
      </c>
      <c r="F67" s="58">
        <v>100</v>
      </c>
      <c r="G67" s="178">
        <f>G68</f>
        <v>16360.7</v>
      </c>
      <c r="H67" s="70">
        <v>0</v>
      </c>
      <c r="I67" s="178">
        <f>I68</f>
        <v>15930</v>
      </c>
      <c r="J67" s="70">
        <v>0</v>
      </c>
      <c r="K67" s="158">
        <f t="shared" si="0"/>
        <v>97.367472051929312</v>
      </c>
      <c r="L67" s="243">
        <v>0</v>
      </c>
    </row>
    <row r="68" spans="1:12" s="174" customFormat="1" ht="36.75" customHeight="1" x14ac:dyDescent="0.2">
      <c r="A68" s="177" t="s">
        <v>34</v>
      </c>
      <c r="B68" s="55">
        <v>936</v>
      </c>
      <c r="C68" s="56">
        <v>5</v>
      </c>
      <c r="D68" s="56">
        <v>3</v>
      </c>
      <c r="E68" s="57" t="s">
        <v>55</v>
      </c>
      <c r="F68" s="58">
        <v>110</v>
      </c>
      <c r="G68" s="180">
        <f>13792.4+1244.2-13.2-11.3+767.1+581.5</f>
        <v>16360.7</v>
      </c>
      <c r="H68" s="70">
        <v>0</v>
      </c>
      <c r="I68" s="180">
        <v>15930</v>
      </c>
      <c r="J68" s="70">
        <v>0</v>
      </c>
      <c r="K68" s="158">
        <f t="shared" si="0"/>
        <v>97.367472051929312</v>
      </c>
      <c r="L68" s="243">
        <v>0</v>
      </c>
    </row>
    <row r="69" spans="1:12" s="174" customFormat="1" ht="33.75" customHeight="1" x14ac:dyDescent="0.2">
      <c r="A69" s="177" t="s">
        <v>33</v>
      </c>
      <c r="B69" s="55">
        <v>936</v>
      </c>
      <c r="C69" s="56">
        <v>5</v>
      </c>
      <c r="D69" s="56">
        <v>3</v>
      </c>
      <c r="E69" s="57" t="s">
        <v>55</v>
      </c>
      <c r="F69" s="58">
        <v>200</v>
      </c>
      <c r="G69" s="178">
        <f>G70</f>
        <v>15127.599999999999</v>
      </c>
      <c r="H69" s="70">
        <f t="shared" ref="H69:J69" si="10">H70</f>
        <v>0</v>
      </c>
      <c r="I69" s="178">
        <f>I70</f>
        <v>13666.8</v>
      </c>
      <c r="J69" s="70">
        <f t="shared" si="10"/>
        <v>0</v>
      </c>
      <c r="K69" s="158">
        <f t="shared" si="0"/>
        <v>90.343478145905493</v>
      </c>
      <c r="L69" s="243">
        <v>0</v>
      </c>
    </row>
    <row r="70" spans="1:12" ht="49.5" x14ac:dyDescent="0.2">
      <c r="A70" s="54" t="s">
        <v>2</v>
      </c>
      <c r="B70" s="55">
        <v>936</v>
      </c>
      <c r="C70" s="56">
        <v>5</v>
      </c>
      <c r="D70" s="56">
        <v>3</v>
      </c>
      <c r="E70" s="57" t="s">
        <v>55</v>
      </c>
      <c r="F70" s="58">
        <v>240</v>
      </c>
      <c r="G70" s="178">
        <f>9387.2+1700+5766.4-1726</f>
        <v>15127.599999999999</v>
      </c>
      <c r="H70" s="70">
        <v>0</v>
      </c>
      <c r="I70" s="178">
        <v>13666.8</v>
      </c>
      <c r="J70" s="70">
        <v>0</v>
      </c>
      <c r="K70" s="158">
        <f t="shared" si="0"/>
        <v>90.343478145905493</v>
      </c>
      <c r="L70" s="243">
        <v>0</v>
      </c>
    </row>
    <row r="71" spans="1:12" ht="40.5" customHeight="1" x14ac:dyDescent="0.2">
      <c r="A71" s="177" t="s">
        <v>38</v>
      </c>
      <c r="B71" s="55">
        <v>936</v>
      </c>
      <c r="C71" s="56">
        <v>5</v>
      </c>
      <c r="D71" s="56">
        <v>3</v>
      </c>
      <c r="E71" s="57" t="s">
        <v>55</v>
      </c>
      <c r="F71" s="58">
        <v>300</v>
      </c>
      <c r="G71" s="178">
        <f>G72</f>
        <v>24.5</v>
      </c>
      <c r="H71" s="70">
        <v>0</v>
      </c>
      <c r="I71" s="178">
        <f>I72</f>
        <v>24.5</v>
      </c>
      <c r="J71" s="70">
        <v>0</v>
      </c>
      <c r="K71" s="158">
        <f t="shared" si="0"/>
        <v>100</v>
      </c>
      <c r="L71" s="243">
        <v>0</v>
      </c>
    </row>
    <row r="72" spans="1:12" ht="36.75" customHeight="1" x14ac:dyDescent="0.2">
      <c r="A72" s="177" t="s">
        <v>39</v>
      </c>
      <c r="B72" s="55">
        <v>936</v>
      </c>
      <c r="C72" s="56">
        <v>5</v>
      </c>
      <c r="D72" s="56">
        <v>3</v>
      </c>
      <c r="E72" s="57" t="s">
        <v>55</v>
      </c>
      <c r="F72" s="58">
        <v>320</v>
      </c>
      <c r="G72" s="178">
        <f>13.2+11.3</f>
        <v>24.5</v>
      </c>
      <c r="H72" s="70">
        <v>0</v>
      </c>
      <c r="I72" s="178">
        <v>24.5</v>
      </c>
      <c r="J72" s="70">
        <v>0</v>
      </c>
      <c r="K72" s="158">
        <f t="shared" si="0"/>
        <v>100</v>
      </c>
      <c r="L72" s="243">
        <v>0</v>
      </c>
    </row>
    <row r="73" spans="1:12" ht="18" customHeight="1" x14ac:dyDescent="0.2">
      <c r="A73" s="177" t="s">
        <v>5</v>
      </c>
      <c r="B73" s="55">
        <v>936</v>
      </c>
      <c r="C73" s="56">
        <v>5</v>
      </c>
      <c r="D73" s="56">
        <v>3</v>
      </c>
      <c r="E73" s="57" t="s">
        <v>55</v>
      </c>
      <c r="F73" s="58">
        <v>800</v>
      </c>
      <c r="G73" s="178">
        <f>G74</f>
        <v>3</v>
      </c>
      <c r="H73" s="70">
        <v>0</v>
      </c>
      <c r="I73" s="178">
        <f>I74</f>
        <v>2.9</v>
      </c>
      <c r="J73" s="70">
        <v>0</v>
      </c>
      <c r="K73" s="158">
        <f t="shared" si="0"/>
        <v>96.666666666666671</v>
      </c>
      <c r="L73" s="243">
        <v>0</v>
      </c>
    </row>
    <row r="74" spans="1:12" ht="21.75" customHeight="1" x14ac:dyDescent="0.2">
      <c r="A74" s="54" t="s">
        <v>17</v>
      </c>
      <c r="B74" s="55">
        <v>936</v>
      </c>
      <c r="C74" s="56">
        <v>5</v>
      </c>
      <c r="D74" s="56">
        <v>3</v>
      </c>
      <c r="E74" s="57" t="s">
        <v>55</v>
      </c>
      <c r="F74" s="58">
        <v>850</v>
      </c>
      <c r="G74" s="178">
        <v>3</v>
      </c>
      <c r="H74" s="70">
        <v>0</v>
      </c>
      <c r="I74" s="178">
        <v>2.9</v>
      </c>
      <c r="J74" s="70">
        <v>0</v>
      </c>
      <c r="K74" s="158">
        <f t="shared" si="0"/>
        <v>96.666666666666671</v>
      </c>
      <c r="L74" s="243">
        <v>0</v>
      </c>
    </row>
    <row r="75" spans="1:12" ht="18" x14ac:dyDescent="0.2">
      <c r="A75" s="177" t="s">
        <v>4</v>
      </c>
      <c r="B75" s="55">
        <v>936</v>
      </c>
      <c r="C75" s="56">
        <v>5</v>
      </c>
      <c r="D75" s="56">
        <v>3</v>
      </c>
      <c r="E75" s="57" t="s">
        <v>1</v>
      </c>
      <c r="F75" s="58" t="s">
        <v>3</v>
      </c>
      <c r="G75" s="178">
        <f>G76+G78</f>
        <v>13785.000000000004</v>
      </c>
      <c r="H75" s="70">
        <f>H76</f>
        <v>4483.4999999999991</v>
      </c>
      <c r="I75" s="178">
        <f>I76+I78</f>
        <v>10120.299999999999</v>
      </c>
      <c r="J75" s="178">
        <f>J76+J78</f>
        <v>2111.3000000000002</v>
      </c>
      <c r="K75" s="158">
        <f t="shared" si="0"/>
        <v>73.415306492564355</v>
      </c>
      <c r="L75" s="242">
        <f t="shared" ref="L75:L77" si="11">J75/H75*100</f>
        <v>47.090442734470848</v>
      </c>
    </row>
    <row r="76" spans="1:12" ht="53.25" customHeight="1" x14ac:dyDescent="0.2">
      <c r="A76" s="54" t="s">
        <v>33</v>
      </c>
      <c r="B76" s="55">
        <v>936</v>
      </c>
      <c r="C76" s="56">
        <v>5</v>
      </c>
      <c r="D76" s="56">
        <v>3</v>
      </c>
      <c r="E76" s="57">
        <v>9900000000</v>
      </c>
      <c r="F76" s="58">
        <v>200</v>
      </c>
      <c r="G76" s="178">
        <f>G77</f>
        <v>13782.500000000004</v>
      </c>
      <c r="H76" s="70">
        <f>H77</f>
        <v>4483.4999999999991</v>
      </c>
      <c r="I76" s="178">
        <f>I77</f>
        <v>10117.799999999999</v>
      </c>
      <c r="J76" s="70">
        <f>J77</f>
        <v>2111.3000000000002</v>
      </c>
      <c r="K76" s="158">
        <f t="shared" si="0"/>
        <v>73.410484309813143</v>
      </c>
      <c r="L76" s="242">
        <f t="shared" si="11"/>
        <v>47.090442734470848</v>
      </c>
    </row>
    <row r="77" spans="1:12" s="17" customFormat="1" ht="49.5" x14ac:dyDescent="0.2">
      <c r="A77" s="177" t="s">
        <v>2</v>
      </c>
      <c r="B77" s="55">
        <v>936</v>
      </c>
      <c r="C77" s="56">
        <v>5</v>
      </c>
      <c r="D77" s="56">
        <v>3</v>
      </c>
      <c r="E77" s="57" t="s">
        <v>1</v>
      </c>
      <c r="F77" s="58">
        <v>240</v>
      </c>
      <c r="G77" s="157">
        <f>2326.7+1500+853.8+H77+66.4+7000+5000-2.5+2117.4-7000-2693.3+130.6-0.1</f>
        <v>13782.500000000004</v>
      </c>
      <c r="H77" s="70">
        <f>4260.2+353.9-130.6</f>
        <v>4483.4999999999991</v>
      </c>
      <c r="I77" s="157">
        <v>10117.799999999999</v>
      </c>
      <c r="J77" s="70">
        <v>2111.3000000000002</v>
      </c>
      <c r="K77" s="158">
        <f t="shared" si="0"/>
        <v>73.410484309813143</v>
      </c>
      <c r="L77" s="242">
        <f t="shared" si="11"/>
        <v>47.090442734470848</v>
      </c>
    </row>
    <row r="78" spans="1:12" ht="19.5" customHeight="1" x14ac:dyDescent="0.2">
      <c r="A78" s="177" t="s">
        <v>5</v>
      </c>
      <c r="B78" s="55">
        <v>936</v>
      </c>
      <c r="C78" s="56">
        <v>5</v>
      </c>
      <c r="D78" s="56">
        <v>3</v>
      </c>
      <c r="E78" s="57" t="s">
        <v>1</v>
      </c>
      <c r="F78" s="58">
        <v>800</v>
      </c>
      <c r="G78" s="178">
        <f>G79</f>
        <v>2.5</v>
      </c>
      <c r="H78" s="70">
        <v>0</v>
      </c>
      <c r="I78" s="178">
        <f>I79</f>
        <v>2.5</v>
      </c>
      <c r="J78" s="70">
        <v>0</v>
      </c>
      <c r="K78" s="158">
        <f t="shared" ref="K78:K100" si="12">I78/G78*100</f>
        <v>100</v>
      </c>
      <c r="L78" s="243">
        <v>0</v>
      </c>
    </row>
    <row r="79" spans="1:12" ht="18" x14ac:dyDescent="0.2">
      <c r="A79" s="54" t="s">
        <v>17</v>
      </c>
      <c r="B79" s="55">
        <v>936</v>
      </c>
      <c r="C79" s="56">
        <v>5</v>
      </c>
      <c r="D79" s="56">
        <v>3</v>
      </c>
      <c r="E79" s="57" t="s">
        <v>1</v>
      </c>
      <c r="F79" s="58">
        <v>850</v>
      </c>
      <c r="G79" s="178">
        <v>2.5</v>
      </c>
      <c r="H79" s="70">
        <v>0</v>
      </c>
      <c r="I79" s="178">
        <v>2.5</v>
      </c>
      <c r="J79" s="70">
        <v>0</v>
      </c>
      <c r="K79" s="158">
        <f t="shared" si="12"/>
        <v>100</v>
      </c>
      <c r="L79" s="243">
        <v>0</v>
      </c>
    </row>
    <row r="80" spans="1:12" ht="16.5" x14ac:dyDescent="0.2">
      <c r="A80" s="54" t="s">
        <v>11</v>
      </c>
      <c r="B80" s="55">
        <v>936</v>
      </c>
      <c r="C80" s="56">
        <v>7</v>
      </c>
      <c r="D80" s="56" t="s">
        <v>3</v>
      </c>
      <c r="E80" s="57" t="s">
        <v>3</v>
      </c>
      <c r="F80" s="58" t="s">
        <v>3</v>
      </c>
      <c r="G80" s="178">
        <f>G81</f>
        <v>109.79999999999998</v>
      </c>
      <c r="H80" s="178">
        <f t="shared" ref="H80:L80" si="13">H81</f>
        <v>0</v>
      </c>
      <c r="I80" s="178">
        <f t="shared" si="13"/>
        <v>109.79999999999998</v>
      </c>
      <c r="J80" s="178">
        <f t="shared" si="13"/>
        <v>0</v>
      </c>
      <c r="K80" s="178">
        <f t="shared" si="13"/>
        <v>100</v>
      </c>
      <c r="L80" s="178">
        <f t="shared" si="13"/>
        <v>0</v>
      </c>
    </row>
    <row r="81" spans="1:12" ht="41.25" customHeight="1" x14ac:dyDescent="0.2">
      <c r="A81" s="54" t="s">
        <v>56</v>
      </c>
      <c r="B81" s="55">
        <v>936</v>
      </c>
      <c r="C81" s="56">
        <v>7</v>
      </c>
      <c r="D81" s="56">
        <v>5</v>
      </c>
      <c r="E81" s="57"/>
      <c r="F81" s="58"/>
      <c r="G81" s="178">
        <f>G82</f>
        <v>109.79999999999998</v>
      </c>
      <c r="H81" s="70">
        <v>0</v>
      </c>
      <c r="I81" s="178">
        <f>I82</f>
        <v>109.79999999999998</v>
      </c>
      <c r="J81" s="70">
        <v>0</v>
      </c>
      <c r="K81" s="158">
        <f t="shared" si="12"/>
        <v>100</v>
      </c>
      <c r="L81" s="243">
        <v>0</v>
      </c>
    </row>
    <row r="82" spans="1:12" ht="18" x14ac:dyDescent="0.2">
      <c r="A82" s="177" t="s">
        <v>37</v>
      </c>
      <c r="B82" s="55">
        <v>936</v>
      </c>
      <c r="C82" s="56">
        <v>7</v>
      </c>
      <c r="D82" s="56">
        <v>5</v>
      </c>
      <c r="E82" s="57" t="s">
        <v>1</v>
      </c>
      <c r="F82" s="58" t="s">
        <v>3</v>
      </c>
      <c r="G82" s="178">
        <f>G84</f>
        <v>109.79999999999998</v>
      </c>
      <c r="H82" s="70">
        <v>0</v>
      </c>
      <c r="I82" s="178">
        <f>I84</f>
        <v>109.79999999999998</v>
      </c>
      <c r="J82" s="70">
        <v>0</v>
      </c>
      <c r="K82" s="158">
        <f t="shared" si="12"/>
        <v>100</v>
      </c>
      <c r="L82" s="243">
        <v>0</v>
      </c>
    </row>
    <row r="83" spans="1:12" ht="49.5" x14ac:dyDescent="0.2">
      <c r="A83" s="177" t="s">
        <v>33</v>
      </c>
      <c r="B83" s="55">
        <v>936</v>
      </c>
      <c r="C83" s="56">
        <v>7</v>
      </c>
      <c r="D83" s="56">
        <v>5</v>
      </c>
      <c r="E83" s="57" t="s">
        <v>1</v>
      </c>
      <c r="F83" s="58">
        <v>200</v>
      </c>
      <c r="G83" s="178">
        <f>G84</f>
        <v>109.79999999999998</v>
      </c>
      <c r="H83" s="70">
        <v>0</v>
      </c>
      <c r="I83" s="178">
        <f>I84</f>
        <v>109.79999999999998</v>
      </c>
      <c r="J83" s="70">
        <v>0</v>
      </c>
      <c r="K83" s="158">
        <f t="shared" si="12"/>
        <v>100</v>
      </c>
      <c r="L83" s="243">
        <v>0</v>
      </c>
    </row>
    <row r="84" spans="1:12" s="17" customFormat="1" ht="60" customHeight="1" x14ac:dyDescent="0.2">
      <c r="A84" s="54" t="s">
        <v>2</v>
      </c>
      <c r="B84" s="55">
        <v>936</v>
      </c>
      <c r="C84" s="56">
        <v>7</v>
      </c>
      <c r="D84" s="56">
        <v>5</v>
      </c>
      <c r="E84" s="57" t="s">
        <v>1</v>
      </c>
      <c r="F84" s="58">
        <v>240</v>
      </c>
      <c r="G84" s="70">
        <f>382.7+93.5-366.3-0.1</f>
        <v>109.79999999999998</v>
      </c>
      <c r="H84" s="70">
        <v>0</v>
      </c>
      <c r="I84" s="70">
        <f>382.7+93.5-366.3-0.1</f>
        <v>109.79999999999998</v>
      </c>
      <c r="J84" s="70">
        <v>0</v>
      </c>
      <c r="K84" s="158">
        <f t="shared" si="12"/>
        <v>100</v>
      </c>
      <c r="L84" s="243">
        <v>0</v>
      </c>
    </row>
    <row r="85" spans="1:12" ht="18" x14ac:dyDescent="0.2">
      <c r="A85" s="177" t="s">
        <v>9</v>
      </c>
      <c r="B85" s="55">
        <v>936</v>
      </c>
      <c r="C85" s="56">
        <v>8</v>
      </c>
      <c r="D85" s="56" t="s">
        <v>3</v>
      </c>
      <c r="E85" s="57" t="s">
        <v>3</v>
      </c>
      <c r="F85" s="58" t="s">
        <v>3</v>
      </c>
      <c r="G85" s="178">
        <f>G89</f>
        <v>370</v>
      </c>
      <c r="H85" s="70">
        <v>0</v>
      </c>
      <c r="I85" s="178">
        <f>I89</f>
        <v>369.9</v>
      </c>
      <c r="J85" s="70">
        <v>0</v>
      </c>
      <c r="K85" s="158">
        <f t="shared" si="12"/>
        <v>99.972972972972968</v>
      </c>
      <c r="L85" s="243">
        <v>0</v>
      </c>
    </row>
    <row r="86" spans="1:12" ht="33" x14ac:dyDescent="0.2">
      <c r="A86" s="54" t="s">
        <v>8</v>
      </c>
      <c r="B86" s="55">
        <v>936</v>
      </c>
      <c r="C86" s="56">
        <v>8</v>
      </c>
      <c r="D86" s="56">
        <v>4</v>
      </c>
      <c r="E86" s="57" t="s">
        <v>3</v>
      </c>
      <c r="F86" s="58" t="s">
        <v>3</v>
      </c>
      <c r="G86" s="178">
        <f>G89</f>
        <v>370</v>
      </c>
      <c r="H86" s="70">
        <v>0</v>
      </c>
      <c r="I86" s="178">
        <f>I89</f>
        <v>369.9</v>
      </c>
      <c r="J86" s="70">
        <v>0</v>
      </c>
      <c r="K86" s="158">
        <f t="shared" si="12"/>
        <v>99.972972972972968</v>
      </c>
      <c r="L86" s="243">
        <v>0</v>
      </c>
    </row>
    <row r="87" spans="1:12" ht="18" x14ac:dyDescent="0.2">
      <c r="A87" s="177" t="s">
        <v>4</v>
      </c>
      <c r="B87" s="55">
        <v>936</v>
      </c>
      <c r="C87" s="56">
        <v>8</v>
      </c>
      <c r="D87" s="56">
        <v>4</v>
      </c>
      <c r="E87" s="57" t="s">
        <v>1</v>
      </c>
      <c r="F87" s="58" t="s">
        <v>3</v>
      </c>
      <c r="G87" s="178">
        <f>G89</f>
        <v>370</v>
      </c>
      <c r="H87" s="70">
        <v>0</v>
      </c>
      <c r="I87" s="178">
        <f>I89</f>
        <v>369.9</v>
      </c>
      <c r="J87" s="70">
        <v>0</v>
      </c>
      <c r="K87" s="158">
        <f t="shared" si="12"/>
        <v>99.972972972972968</v>
      </c>
      <c r="L87" s="243">
        <v>0</v>
      </c>
    </row>
    <row r="88" spans="1:12" ht="49.5" x14ac:dyDescent="0.2">
      <c r="A88" s="54" t="s">
        <v>33</v>
      </c>
      <c r="B88" s="55">
        <v>936</v>
      </c>
      <c r="C88" s="56">
        <v>8</v>
      </c>
      <c r="D88" s="56">
        <v>4</v>
      </c>
      <c r="E88" s="57" t="s">
        <v>1</v>
      </c>
      <c r="F88" s="58">
        <v>200</v>
      </c>
      <c r="G88" s="178">
        <f>G89</f>
        <v>370</v>
      </c>
      <c r="H88" s="70">
        <v>0</v>
      </c>
      <c r="I88" s="178">
        <f>I89</f>
        <v>369.9</v>
      </c>
      <c r="J88" s="70">
        <v>0</v>
      </c>
      <c r="K88" s="158">
        <f t="shared" si="12"/>
        <v>99.972972972972968</v>
      </c>
      <c r="L88" s="243">
        <v>0</v>
      </c>
    </row>
    <row r="89" spans="1:12" s="17" customFormat="1" ht="49.5" x14ac:dyDescent="0.2">
      <c r="A89" s="177" t="s">
        <v>2</v>
      </c>
      <c r="B89" s="55">
        <v>936</v>
      </c>
      <c r="C89" s="56">
        <v>8</v>
      </c>
      <c r="D89" s="56">
        <v>4</v>
      </c>
      <c r="E89" s="57" t="s">
        <v>1</v>
      </c>
      <c r="F89" s="58">
        <v>240</v>
      </c>
      <c r="G89" s="70">
        <f>400-30</f>
        <v>370</v>
      </c>
      <c r="H89" s="70">
        <v>0</v>
      </c>
      <c r="I89" s="70">
        <v>369.9</v>
      </c>
      <c r="J89" s="70">
        <v>0</v>
      </c>
      <c r="K89" s="158">
        <f t="shared" si="12"/>
        <v>99.972972972972968</v>
      </c>
      <c r="L89" s="243">
        <v>0</v>
      </c>
    </row>
    <row r="90" spans="1:12" ht="18" x14ac:dyDescent="0.2">
      <c r="A90" s="177" t="s">
        <v>40</v>
      </c>
      <c r="B90" s="55">
        <v>936</v>
      </c>
      <c r="C90" s="56">
        <v>10</v>
      </c>
      <c r="D90" s="56"/>
      <c r="E90" s="57"/>
      <c r="F90" s="58"/>
      <c r="G90" s="178">
        <f>G91</f>
        <v>229.9</v>
      </c>
      <c r="H90" s="70">
        <v>0</v>
      </c>
      <c r="I90" s="178">
        <f>I91</f>
        <v>228.8</v>
      </c>
      <c r="J90" s="70">
        <v>0</v>
      </c>
      <c r="K90" s="158">
        <f t="shared" si="12"/>
        <v>99.52153110047847</v>
      </c>
      <c r="L90" s="243">
        <v>0</v>
      </c>
    </row>
    <row r="91" spans="1:12" ht="18" x14ac:dyDescent="0.2">
      <c r="A91" s="177" t="s">
        <v>41</v>
      </c>
      <c r="B91" s="55">
        <v>936</v>
      </c>
      <c r="C91" s="56">
        <v>10</v>
      </c>
      <c r="D91" s="56">
        <v>1</v>
      </c>
      <c r="E91" s="57"/>
      <c r="F91" s="58"/>
      <c r="G91" s="178">
        <f>G92</f>
        <v>229.9</v>
      </c>
      <c r="H91" s="70">
        <v>0</v>
      </c>
      <c r="I91" s="178">
        <f>I92</f>
        <v>228.8</v>
      </c>
      <c r="J91" s="70">
        <v>0</v>
      </c>
      <c r="K91" s="158">
        <f t="shared" si="12"/>
        <v>99.52153110047847</v>
      </c>
      <c r="L91" s="243">
        <v>0</v>
      </c>
    </row>
    <row r="92" spans="1:12" ht="18" x14ac:dyDescent="0.2">
      <c r="A92" s="177" t="s">
        <v>37</v>
      </c>
      <c r="B92" s="55">
        <v>936</v>
      </c>
      <c r="C92" s="56">
        <v>10</v>
      </c>
      <c r="D92" s="56">
        <v>1</v>
      </c>
      <c r="E92" s="57">
        <v>9900000000</v>
      </c>
      <c r="F92" s="58"/>
      <c r="G92" s="178">
        <f>G93</f>
        <v>229.9</v>
      </c>
      <c r="H92" s="70">
        <v>0</v>
      </c>
      <c r="I92" s="178">
        <f>I93</f>
        <v>228.8</v>
      </c>
      <c r="J92" s="70">
        <v>0</v>
      </c>
      <c r="K92" s="158">
        <f t="shared" si="12"/>
        <v>99.52153110047847</v>
      </c>
      <c r="L92" s="243">
        <v>0</v>
      </c>
    </row>
    <row r="93" spans="1:12" ht="33" x14ac:dyDescent="0.2">
      <c r="A93" s="177" t="s">
        <v>38</v>
      </c>
      <c r="B93" s="55">
        <v>936</v>
      </c>
      <c r="C93" s="56">
        <v>10</v>
      </c>
      <c r="D93" s="56">
        <v>1</v>
      </c>
      <c r="E93" s="57">
        <v>9900000000</v>
      </c>
      <c r="F93" s="58">
        <v>300</v>
      </c>
      <c r="G93" s="178">
        <f>G94</f>
        <v>229.9</v>
      </c>
      <c r="H93" s="70">
        <v>0</v>
      </c>
      <c r="I93" s="178">
        <f>I94</f>
        <v>228.8</v>
      </c>
      <c r="J93" s="70">
        <v>0</v>
      </c>
      <c r="K93" s="158">
        <f t="shared" si="12"/>
        <v>99.52153110047847</v>
      </c>
      <c r="L93" s="243">
        <v>0</v>
      </c>
    </row>
    <row r="94" spans="1:12" ht="36.75" customHeight="1" x14ac:dyDescent="0.2">
      <c r="A94" s="177" t="s">
        <v>39</v>
      </c>
      <c r="B94" s="55">
        <v>936</v>
      </c>
      <c r="C94" s="56">
        <v>10</v>
      </c>
      <c r="D94" s="56">
        <v>1</v>
      </c>
      <c r="E94" s="57">
        <v>9900000000</v>
      </c>
      <c r="F94" s="58">
        <v>320</v>
      </c>
      <c r="G94" s="180">
        <f>16.6*12+30.7</f>
        <v>229.9</v>
      </c>
      <c r="H94" s="70">
        <v>0</v>
      </c>
      <c r="I94" s="180">
        <v>228.8</v>
      </c>
      <c r="J94" s="70">
        <v>0</v>
      </c>
      <c r="K94" s="158">
        <f t="shared" si="12"/>
        <v>99.52153110047847</v>
      </c>
      <c r="L94" s="243">
        <v>0</v>
      </c>
    </row>
    <row r="95" spans="1:12" ht="18" x14ac:dyDescent="0.2">
      <c r="A95" s="54" t="s">
        <v>7</v>
      </c>
      <c r="B95" s="55">
        <v>936</v>
      </c>
      <c r="C95" s="56">
        <v>11</v>
      </c>
      <c r="D95" s="56" t="s">
        <v>3</v>
      </c>
      <c r="E95" s="57" t="s">
        <v>3</v>
      </c>
      <c r="F95" s="58" t="s">
        <v>3</v>
      </c>
      <c r="G95" s="178">
        <f>G96</f>
        <v>1050.0000000000002</v>
      </c>
      <c r="H95" s="70">
        <v>0</v>
      </c>
      <c r="I95" s="178">
        <f>I96</f>
        <v>1050.0000000000002</v>
      </c>
      <c r="J95" s="70">
        <v>0</v>
      </c>
      <c r="K95" s="158">
        <f t="shared" si="12"/>
        <v>100</v>
      </c>
      <c r="L95" s="243">
        <v>0</v>
      </c>
    </row>
    <row r="96" spans="1:12" ht="18" x14ac:dyDescent="0.2">
      <c r="A96" s="177" t="s">
        <v>6</v>
      </c>
      <c r="B96" s="55">
        <v>936</v>
      </c>
      <c r="C96" s="56">
        <v>11</v>
      </c>
      <c r="D96" s="56">
        <v>1</v>
      </c>
      <c r="E96" s="57" t="s">
        <v>3</v>
      </c>
      <c r="F96" s="58" t="s">
        <v>3</v>
      </c>
      <c r="G96" s="178">
        <f>G97</f>
        <v>1050.0000000000002</v>
      </c>
      <c r="H96" s="70">
        <v>0</v>
      </c>
      <c r="I96" s="178">
        <f>I97</f>
        <v>1050.0000000000002</v>
      </c>
      <c r="J96" s="70">
        <v>0</v>
      </c>
      <c r="K96" s="158">
        <f t="shared" si="12"/>
        <v>100</v>
      </c>
      <c r="L96" s="243">
        <v>0</v>
      </c>
    </row>
    <row r="97" spans="1:12" ht="18" x14ac:dyDescent="0.2">
      <c r="A97" s="54" t="s">
        <v>4</v>
      </c>
      <c r="B97" s="55">
        <v>936</v>
      </c>
      <c r="C97" s="56">
        <v>11</v>
      </c>
      <c r="D97" s="56">
        <v>1</v>
      </c>
      <c r="E97" s="57" t="s">
        <v>1</v>
      </c>
      <c r="F97" s="58" t="s">
        <v>3</v>
      </c>
      <c r="G97" s="178">
        <f>G98</f>
        <v>1050.0000000000002</v>
      </c>
      <c r="H97" s="70">
        <v>0</v>
      </c>
      <c r="I97" s="178">
        <f>I98</f>
        <v>1050.0000000000002</v>
      </c>
      <c r="J97" s="70">
        <v>0</v>
      </c>
      <c r="K97" s="158">
        <f t="shared" si="12"/>
        <v>100</v>
      </c>
      <c r="L97" s="243">
        <v>0</v>
      </c>
    </row>
    <row r="98" spans="1:12" ht="49.5" x14ac:dyDescent="0.2">
      <c r="A98" s="177" t="s">
        <v>33</v>
      </c>
      <c r="B98" s="55">
        <v>936</v>
      </c>
      <c r="C98" s="56">
        <v>11</v>
      </c>
      <c r="D98" s="56">
        <v>1</v>
      </c>
      <c r="E98" s="57" t="s">
        <v>1</v>
      </c>
      <c r="F98" s="58">
        <v>200</v>
      </c>
      <c r="G98" s="178">
        <f>G99</f>
        <v>1050.0000000000002</v>
      </c>
      <c r="H98" s="70">
        <v>0</v>
      </c>
      <c r="I98" s="178">
        <f>I99</f>
        <v>1050.0000000000002</v>
      </c>
      <c r="J98" s="70">
        <v>0</v>
      </c>
      <c r="K98" s="158">
        <f t="shared" si="12"/>
        <v>100</v>
      </c>
      <c r="L98" s="243">
        <v>0</v>
      </c>
    </row>
    <row r="99" spans="1:12" ht="49.5" x14ac:dyDescent="0.2">
      <c r="A99" s="260" t="s">
        <v>2</v>
      </c>
      <c r="B99" s="58">
        <v>936</v>
      </c>
      <c r="C99" s="261">
        <v>11</v>
      </c>
      <c r="D99" s="261">
        <v>1</v>
      </c>
      <c r="E99" s="262" t="s">
        <v>1</v>
      </c>
      <c r="F99" s="58">
        <v>240</v>
      </c>
      <c r="G99" s="178">
        <f>7*9*12*1.3+200-132.8</f>
        <v>1050.0000000000002</v>
      </c>
      <c r="H99" s="70">
        <v>0</v>
      </c>
      <c r="I99" s="178">
        <f>7*9*12*1.3+200-132.8</f>
        <v>1050.0000000000002</v>
      </c>
      <c r="J99" s="70">
        <v>0</v>
      </c>
      <c r="K99" s="158">
        <f t="shared" si="12"/>
        <v>100</v>
      </c>
      <c r="L99" s="243">
        <v>0</v>
      </c>
    </row>
    <row r="100" spans="1:12" ht="20.25" customHeight="1" x14ac:dyDescent="0.25">
      <c r="A100" s="188" t="s">
        <v>0</v>
      </c>
      <c r="B100" s="59"/>
      <c r="C100" s="59"/>
      <c r="D100" s="59"/>
      <c r="E100" s="59"/>
      <c r="F100" s="263"/>
      <c r="G100" s="246">
        <f>G14+G43+G48+G53+G61+G80+G85+G90+G95</f>
        <v>307878.2</v>
      </c>
      <c r="H100" s="72">
        <f>H14+H48+H53+H61+H80+H85+H90+H95</f>
        <v>27070</v>
      </c>
      <c r="I100" s="246">
        <f>I14+I43+I48+I53+I61+I80+I85+I90+I95</f>
        <v>245330.29999999996</v>
      </c>
      <c r="J100" s="72">
        <f>J14+J48+J53+J61+J80+J85+J90+J95</f>
        <v>23374.400000000001</v>
      </c>
      <c r="K100" s="158">
        <f t="shared" si="12"/>
        <v>79.684206286771825</v>
      </c>
      <c r="L100" s="242">
        <f t="shared" ref="L100" si="14">J100/H100*100</f>
        <v>86.347986701145189</v>
      </c>
    </row>
    <row r="101" spans="1:12" s="253" customFormat="1" ht="16.5" x14ac:dyDescent="0.2">
      <c r="A101" s="252"/>
      <c r="G101" s="254"/>
      <c r="J101" s="255"/>
      <c r="L101" s="256"/>
    </row>
    <row r="102" spans="1:12" s="253" customFormat="1" ht="16.5" x14ac:dyDescent="0.2">
      <c r="A102" s="252"/>
      <c r="G102" s="254"/>
      <c r="J102" s="255"/>
      <c r="L102" s="256"/>
    </row>
    <row r="103" spans="1:12" s="253" customFormat="1" ht="20.25" x14ac:dyDescent="0.3">
      <c r="A103" s="267" t="s">
        <v>58</v>
      </c>
      <c r="B103" s="267"/>
      <c r="C103" s="267"/>
      <c r="D103" s="267"/>
      <c r="E103" s="267"/>
      <c r="F103" s="136"/>
      <c r="G103" s="136"/>
      <c r="H103" s="136"/>
      <c r="I103" s="136"/>
      <c r="J103" s="17"/>
      <c r="K103" s="268" t="s">
        <v>92</v>
      </c>
      <c r="L103" s="268"/>
    </row>
    <row r="104" spans="1:12" s="253" customFormat="1" ht="16.5" x14ac:dyDescent="0.2">
      <c r="A104" s="252"/>
      <c r="G104" s="257"/>
      <c r="I104" s="258"/>
      <c r="J104" s="255"/>
      <c r="L104" s="256"/>
    </row>
    <row r="105" spans="1:12" s="253" customFormat="1" ht="16.5" x14ac:dyDescent="0.2">
      <c r="A105" s="252"/>
      <c r="G105" s="254"/>
      <c r="J105" s="255"/>
      <c r="L105" s="256"/>
    </row>
    <row r="106" spans="1:12" s="253" customFormat="1" ht="16.5" x14ac:dyDescent="0.2">
      <c r="A106" s="252"/>
      <c r="G106" s="254"/>
      <c r="J106" s="255"/>
      <c r="L106" s="256"/>
    </row>
    <row r="107" spans="1:12" s="253" customFormat="1" ht="16.5" x14ac:dyDescent="0.2">
      <c r="A107" s="252"/>
      <c r="G107" s="254"/>
      <c r="J107" s="255"/>
      <c r="L107" s="256"/>
    </row>
    <row r="108" spans="1:12" s="253" customFormat="1" ht="16.5" x14ac:dyDescent="0.2">
      <c r="A108" s="252"/>
      <c r="G108" s="254"/>
      <c r="J108" s="255"/>
      <c r="L108" s="256"/>
    </row>
    <row r="109" spans="1:12" s="253" customFormat="1" ht="16.5" x14ac:dyDescent="0.2">
      <c r="A109" s="252"/>
      <c r="G109" s="254"/>
      <c r="J109" s="255"/>
      <c r="L109" s="256"/>
    </row>
    <row r="110" spans="1:12" s="253" customFormat="1" ht="16.5" x14ac:dyDescent="0.25">
      <c r="A110" s="252"/>
      <c r="G110" s="259"/>
      <c r="J110" s="255"/>
      <c r="L110" s="256"/>
    </row>
    <row r="111" spans="1:12" s="253" customFormat="1" x14ac:dyDescent="0.2">
      <c r="A111" s="252"/>
      <c r="J111" s="255"/>
      <c r="L111" s="256"/>
    </row>
    <row r="112" spans="1:12" s="253" customFormat="1" x14ac:dyDescent="0.2">
      <c r="A112" s="252"/>
      <c r="J112" s="255"/>
      <c r="L112" s="256"/>
    </row>
  </sheetData>
  <autoFilter ref="A12:GO103"/>
  <mergeCells count="12">
    <mergeCell ref="A103:E103"/>
    <mergeCell ref="K103:L103"/>
    <mergeCell ref="J1:L1"/>
    <mergeCell ref="I2:L2"/>
    <mergeCell ref="H3:L3"/>
    <mergeCell ref="I4:L4"/>
    <mergeCell ref="A8:L8"/>
    <mergeCell ref="A10:A11"/>
    <mergeCell ref="B10:B11"/>
    <mergeCell ref="C10:F10"/>
    <mergeCell ref="I10:J10"/>
    <mergeCell ref="K10:L10"/>
  </mergeCells>
  <pageMargins left="0.7" right="0.7" top="0.75" bottom="0.75" header="0.3" footer="0.3"/>
  <pageSetup paperSize="9" scale="4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1"/>
  <sheetViews>
    <sheetView view="pageBreakPreview" topLeftCell="A71" zoomScale="70" zoomScaleNormal="70" zoomScaleSheetLayoutView="70" workbookViewId="0">
      <selection activeCell="A87" sqref="A87:L87"/>
    </sheetView>
  </sheetViews>
  <sheetFormatPr defaultColWidth="56.5703125" defaultRowHeight="12.75" x14ac:dyDescent="0.2"/>
  <cols>
    <col min="1" max="1" width="56.5703125" style="238"/>
    <col min="2" max="4" width="9.85546875" style="136" customWidth="1"/>
    <col min="5" max="5" width="16" style="136" customWidth="1"/>
    <col min="6" max="6" width="9.85546875" style="136" customWidth="1"/>
    <col min="7" max="7" width="14.5703125" style="136" customWidth="1"/>
    <col min="8" max="8" width="14.140625" style="136" customWidth="1"/>
    <col min="9" max="9" width="14.5703125" style="136" customWidth="1"/>
    <col min="10" max="10" width="15.5703125" style="17" customWidth="1"/>
    <col min="11" max="11" width="12.5703125" style="136" customWidth="1"/>
    <col min="12" max="12" width="14.140625" style="245" customWidth="1"/>
    <col min="13" max="16384" width="56.5703125" style="136"/>
  </cols>
  <sheetData>
    <row r="1" spans="1:12" ht="54" customHeight="1" x14ac:dyDescent="0.2">
      <c r="A1" s="270" t="s">
        <v>78</v>
      </c>
      <c r="B1" s="270"/>
      <c r="C1" s="270"/>
      <c r="D1" s="270"/>
      <c r="E1" s="270"/>
      <c r="F1" s="270"/>
      <c r="G1" s="270"/>
      <c r="H1" s="270"/>
      <c r="I1" s="270"/>
      <c r="J1" s="271"/>
      <c r="K1" s="270"/>
      <c r="L1" s="270"/>
    </row>
    <row r="2" spans="1:12" ht="16.5" customHeight="1" x14ac:dyDescent="0.25">
      <c r="A2" s="237"/>
      <c r="B2" s="138"/>
      <c r="C2" s="139"/>
      <c r="D2" s="139"/>
      <c r="E2" s="139"/>
      <c r="F2" s="138"/>
      <c r="G2" s="138"/>
      <c r="H2" s="138"/>
      <c r="I2" s="135"/>
      <c r="L2" s="239" t="s">
        <v>47</v>
      </c>
    </row>
    <row r="3" spans="1:12" ht="33" customHeight="1" x14ac:dyDescent="0.2">
      <c r="A3" s="278" t="s">
        <v>31</v>
      </c>
      <c r="B3" s="278" t="s">
        <v>30</v>
      </c>
      <c r="C3" s="280" t="s">
        <v>29</v>
      </c>
      <c r="D3" s="281"/>
      <c r="E3" s="281"/>
      <c r="F3" s="281"/>
      <c r="G3" s="280" t="s">
        <v>43</v>
      </c>
      <c r="H3" s="281"/>
      <c r="I3" s="274" t="s">
        <v>44</v>
      </c>
      <c r="J3" s="275"/>
      <c r="K3" s="276" t="s">
        <v>45</v>
      </c>
      <c r="L3" s="276"/>
    </row>
    <row r="4" spans="1:12" ht="146.25" customHeight="1" x14ac:dyDescent="0.2">
      <c r="A4" s="279"/>
      <c r="B4" s="279"/>
      <c r="C4" s="142" t="s">
        <v>28</v>
      </c>
      <c r="D4" s="143" t="s">
        <v>27</v>
      </c>
      <c r="E4" s="142" t="s">
        <v>26</v>
      </c>
      <c r="F4" s="143" t="s">
        <v>25</v>
      </c>
      <c r="G4" s="144" t="s">
        <v>46</v>
      </c>
      <c r="H4" s="144" t="s">
        <v>24</v>
      </c>
      <c r="I4" s="145" t="s">
        <v>46</v>
      </c>
      <c r="J4" s="69" t="s">
        <v>24</v>
      </c>
      <c r="K4" s="146" t="s">
        <v>46</v>
      </c>
      <c r="L4" s="240" t="s">
        <v>24</v>
      </c>
    </row>
    <row r="5" spans="1:12" s="238" customFormat="1" ht="14.25" customHeight="1" x14ac:dyDescent="0.25">
      <c r="A5" s="234">
        <v>1</v>
      </c>
      <c r="B5" s="151">
        <v>2</v>
      </c>
      <c r="C5" s="152">
        <v>3</v>
      </c>
      <c r="D5" s="152">
        <v>4</v>
      </c>
      <c r="E5" s="236">
        <v>5</v>
      </c>
      <c r="F5" s="235">
        <v>6</v>
      </c>
      <c r="G5" s="144">
        <v>7</v>
      </c>
      <c r="H5" s="144">
        <v>8</v>
      </c>
      <c r="I5" s="145">
        <v>9</v>
      </c>
      <c r="J5" s="78">
        <v>10</v>
      </c>
      <c r="K5" s="146">
        <v>11</v>
      </c>
      <c r="L5" s="241">
        <v>12</v>
      </c>
    </row>
    <row r="6" spans="1:12" ht="49.5" customHeight="1" x14ac:dyDescent="0.2">
      <c r="A6" s="85" t="s">
        <v>32</v>
      </c>
      <c r="B6" s="49">
        <v>936</v>
      </c>
      <c r="C6" s="50"/>
      <c r="D6" s="51"/>
      <c r="E6" s="52"/>
      <c r="F6" s="53"/>
      <c r="G6" s="70">
        <f>G85</f>
        <v>252254.49999999994</v>
      </c>
      <c r="H6" s="70">
        <f>H85</f>
        <v>11761.7</v>
      </c>
      <c r="I6" s="70">
        <f>I85</f>
        <v>205315.4</v>
      </c>
      <c r="J6" s="70">
        <f>J85</f>
        <v>11761.7</v>
      </c>
      <c r="K6" s="158">
        <f>I6/G6*100</f>
        <v>81.392165451954284</v>
      </c>
      <c r="L6" s="242">
        <f>J6/H6*100</f>
        <v>100</v>
      </c>
    </row>
    <row r="7" spans="1:12" ht="19.5" customHeight="1" x14ac:dyDescent="0.2">
      <c r="A7" s="54" t="s">
        <v>21</v>
      </c>
      <c r="B7" s="55">
        <v>936</v>
      </c>
      <c r="C7" s="56">
        <v>1</v>
      </c>
      <c r="D7" s="56" t="s">
        <v>3</v>
      </c>
      <c r="E7" s="57" t="s">
        <v>3</v>
      </c>
      <c r="F7" s="58" t="s">
        <v>3</v>
      </c>
      <c r="G7" s="70">
        <f>G12+G8+G20+G24</f>
        <v>156480.6</v>
      </c>
      <c r="H7" s="70">
        <f>H12+H8+H20+H24</f>
        <v>1715.8</v>
      </c>
      <c r="I7" s="70">
        <f>I12+I8+I20+I24</f>
        <v>115513</v>
      </c>
      <c r="J7" s="70">
        <f>J12+J8+J20+J24</f>
        <v>1715.8</v>
      </c>
      <c r="K7" s="158">
        <f t="shared" ref="K7:L71" si="0">I7/G7*100</f>
        <v>73.81937441446415</v>
      </c>
      <c r="L7" s="242">
        <f>J7/H7*100</f>
        <v>100</v>
      </c>
    </row>
    <row r="8" spans="1:12" ht="52.5" customHeight="1" x14ac:dyDescent="0.2">
      <c r="A8" s="54" t="s">
        <v>51</v>
      </c>
      <c r="B8" s="55">
        <v>936</v>
      </c>
      <c r="C8" s="56">
        <v>1</v>
      </c>
      <c r="D8" s="56">
        <v>2</v>
      </c>
      <c r="E8" s="57"/>
      <c r="F8" s="58"/>
      <c r="G8" s="70">
        <f t="shared" ref="G8:J10" si="1">G9</f>
        <v>3273.7999999999997</v>
      </c>
      <c r="H8" s="70">
        <f t="shared" si="1"/>
        <v>0</v>
      </c>
      <c r="I8" s="70">
        <f t="shared" si="1"/>
        <v>3048.6</v>
      </c>
      <c r="J8" s="70">
        <f t="shared" si="1"/>
        <v>0</v>
      </c>
      <c r="K8" s="158">
        <f t="shared" si="0"/>
        <v>93.121143625145095</v>
      </c>
      <c r="L8" s="243">
        <v>0</v>
      </c>
    </row>
    <row r="9" spans="1:12" ht="23.25" customHeight="1" x14ac:dyDescent="0.2">
      <c r="A9" s="54" t="s">
        <v>37</v>
      </c>
      <c r="B9" s="55">
        <v>936</v>
      </c>
      <c r="C9" s="56">
        <v>1</v>
      </c>
      <c r="D9" s="56">
        <v>2</v>
      </c>
      <c r="E9" s="57" t="s">
        <v>1</v>
      </c>
      <c r="F9" s="58" t="s">
        <v>3</v>
      </c>
      <c r="G9" s="70">
        <f>G10</f>
        <v>3273.7999999999997</v>
      </c>
      <c r="H9" s="70">
        <f t="shared" si="1"/>
        <v>0</v>
      </c>
      <c r="I9" s="70">
        <f>I10</f>
        <v>3048.6</v>
      </c>
      <c r="J9" s="70">
        <f t="shared" si="1"/>
        <v>0</v>
      </c>
      <c r="K9" s="158">
        <f t="shared" si="0"/>
        <v>93.121143625145095</v>
      </c>
      <c r="L9" s="243">
        <v>0</v>
      </c>
    </row>
    <row r="10" spans="1:12" ht="111.75" customHeight="1" x14ac:dyDescent="0.2">
      <c r="A10" s="54" t="s">
        <v>19</v>
      </c>
      <c r="B10" s="55">
        <v>936</v>
      </c>
      <c r="C10" s="56">
        <v>1</v>
      </c>
      <c r="D10" s="56">
        <v>2</v>
      </c>
      <c r="E10" s="57" t="s">
        <v>1</v>
      </c>
      <c r="F10" s="58">
        <v>100</v>
      </c>
      <c r="G10" s="70">
        <f>G11</f>
        <v>3273.7999999999997</v>
      </c>
      <c r="H10" s="70">
        <f t="shared" si="1"/>
        <v>0</v>
      </c>
      <c r="I10" s="70">
        <f>I11</f>
        <v>3048.6</v>
      </c>
      <c r="J10" s="70">
        <f t="shared" si="1"/>
        <v>0</v>
      </c>
      <c r="K10" s="158">
        <f t="shared" si="0"/>
        <v>93.121143625145095</v>
      </c>
      <c r="L10" s="243">
        <v>0</v>
      </c>
    </row>
    <row r="11" spans="1:12" ht="36" customHeight="1" x14ac:dyDescent="0.2">
      <c r="A11" s="54" t="s">
        <v>18</v>
      </c>
      <c r="B11" s="55">
        <v>936</v>
      </c>
      <c r="C11" s="56">
        <v>1</v>
      </c>
      <c r="D11" s="56">
        <v>2</v>
      </c>
      <c r="E11" s="57" t="s">
        <v>1</v>
      </c>
      <c r="F11" s="58">
        <v>120</v>
      </c>
      <c r="G11" s="70">
        <f>2984.2+263.6+26</f>
        <v>3273.7999999999997</v>
      </c>
      <c r="H11" s="70">
        <v>0</v>
      </c>
      <c r="I11" s="70">
        <v>3048.6</v>
      </c>
      <c r="J11" s="70">
        <v>0</v>
      </c>
      <c r="K11" s="158">
        <f t="shared" si="0"/>
        <v>93.121143625145095</v>
      </c>
      <c r="L11" s="243">
        <v>0</v>
      </c>
    </row>
    <row r="12" spans="1:12" s="17" customFormat="1" ht="79.5" customHeight="1" x14ac:dyDescent="0.2">
      <c r="A12" s="54" t="s">
        <v>20</v>
      </c>
      <c r="B12" s="55">
        <v>936</v>
      </c>
      <c r="C12" s="56">
        <v>1</v>
      </c>
      <c r="D12" s="56">
        <v>4</v>
      </c>
      <c r="E12" s="57" t="s">
        <v>3</v>
      </c>
      <c r="F12" s="58" t="s">
        <v>3</v>
      </c>
      <c r="G12" s="70">
        <f>G13</f>
        <v>80526.599999999991</v>
      </c>
      <c r="H12" s="70">
        <f>H13</f>
        <v>1715.8</v>
      </c>
      <c r="I12" s="70">
        <f>I13</f>
        <v>79780.7</v>
      </c>
      <c r="J12" s="70">
        <f>J13</f>
        <v>1715.8</v>
      </c>
      <c r="K12" s="158">
        <f t="shared" si="0"/>
        <v>99.07372222346406</v>
      </c>
      <c r="L12" s="242">
        <f t="shared" si="0"/>
        <v>100</v>
      </c>
    </row>
    <row r="13" spans="1:12" s="17" customFormat="1" ht="24" customHeight="1" x14ac:dyDescent="0.2">
      <c r="A13" s="54" t="s">
        <v>4</v>
      </c>
      <c r="B13" s="55">
        <v>936</v>
      </c>
      <c r="C13" s="56">
        <v>1</v>
      </c>
      <c r="D13" s="56">
        <v>4</v>
      </c>
      <c r="E13" s="57" t="s">
        <v>1</v>
      </c>
      <c r="F13" s="58" t="s">
        <v>3</v>
      </c>
      <c r="G13" s="70">
        <f>G14+G16+G18</f>
        <v>80526.599999999991</v>
      </c>
      <c r="H13" s="70">
        <f>H14+H16</f>
        <v>1715.8</v>
      </c>
      <c r="I13" s="70">
        <f>I14+I16+I18</f>
        <v>79780.7</v>
      </c>
      <c r="J13" s="70">
        <f>J14+J16</f>
        <v>1715.8</v>
      </c>
      <c r="K13" s="158">
        <f t="shared" si="0"/>
        <v>99.07372222346406</v>
      </c>
      <c r="L13" s="242">
        <f>J13/H13*100</f>
        <v>100</v>
      </c>
    </row>
    <row r="14" spans="1:12" s="66" customFormat="1" ht="102.75" customHeight="1" x14ac:dyDescent="0.2">
      <c r="A14" s="54" t="s">
        <v>19</v>
      </c>
      <c r="B14" s="55">
        <v>936</v>
      </c>
      <c r="C14" s="56">
        <v>1</v>
      </c>
      <c r="D14" s="56">
        <v>4</v>
      </c>
      <c r="E14" s="57" t="s">
        <v>1</v>
      </c>
      <c r="F14" s="58">
        <v>100</v>
      </c>
      <c r="G14" s="70">
        <f>G15</f>
        <v>78314.7</v>
      </c>
      <c r="H14" s="70">
        <f>H15</f>
        <v>1715.8</v>
      </c>
      <c r="I14" s="70">
        <f>I15</f>
        <v>78230.2</v>
      </c>
      <c r="J14" s="70">
        <f>J15</f>
        <v>1715.8</v>
      </c>
      <c r="K14" s="158">
        <f t="shared" si="0"/>
        <v>99.892101993623157</v>
      </c>
      <c r="L14" s="242">
        <f t="shared" si="0"/>
        <v>100</v>
      </c>
    </row>
    <row r="15" spans="1:12" s="66" customFormat="1" ht="40.5" customHeight="1" x14ac:dyDescent="0.2">
      <c r="A15" s="54" t="s">
        <v>18</v>
      </c>
      <c r="B15" s="55">
        <v>936</v>
      </c>
      <c r="C15" s="56">
        <v>1</v>
      </c>
      <c r="D15" s="56">
        <v>4</v>
      </c>
      <c r="E15" s="57" t="s">
        <v>1</v>
      </c>
      <c r="F15" s="58">
        <v>120</v>
      </c>
      <c r="G15" s="70">
        <f>70087.2-500+4384+H15-11.8-0.1+601+2038.6</f>
        <v>78314.7</v>
      </c>
      <c r="H15" s="70">
        <f>1237+478.8</f>
        <v>1715.8</v>
      </c>
      <c r="I15" s="70">
        <v>78230.2</v>
      </c>
      <c r="J15" s="70">
        <f>1237+478.8</f>
        <v>1715.8</v>
      </c>
      <c r="K15" s="158">
        <f t="shared" si="0"/>
        <v>99.892101993623157</v>
      </c>
      <c r="L15" s="242">
        <f t="shared" si="0"/>
        <v>100</v>
      </c>
    </row>
    <row r="16" spans="1:12" s="66" customFormat="1" ht="65.25" customHeight="1" x14ac:dyDescent="0.2">
      <c r="A16" s="54" t="s">
        <v>33</v>
      </c>
      <c r="B16" s="55">
        <v>936</v>
      </c>
      <c r="C16" s="56">
        <v>1</v>
      </c>
      <c r="D16" s="56">
        <v>4</v>
      </c>
      <c r="E16" s="57" t="s">
        <v>1</v>
      </c>
      <c r="F16" s="58">
        <v>200</v>
      </c>
      <c r="G16" s="70">
        <f>G17</f>
        <v>2200</v>
      </c>
      <c r="H16" s="70">
        <f t="shared" ref="H16:J16" si="2">H17</f>
        <v>0</v>
      </c>
      <c r="I16" s="70">
        <f>I17</f>
        <v>1538.6</v>
      </c>
      <c r="J16" s="70">
        <f t="shared" si="2"/>
        <v>0</v>
      </c>
      <c r="K16" s="158">
        <f t="shared" si="0"/>
        <v>69.936363636363623</v>
      </c>
      <c r="L16" s="243">
        <v>0</v>
      </c>
    </row>
    <row r="17" spans="1:12" s="66" customFormat="1" ht="62.25" customHeight="1" x14ac:dyDescent="0.2">
      <c r="A17" s="54" t="s">
        <v>2</v>
      </c>
      <c r="B17" s="55">
        <v>936</v>
      </c>
      <c r="C17" s="56">
        <v>1</v>
      </c>
      <c r="D17" s="56">
        <v>4</v>
      </c>
      <c r="E17" s="57" t="s">
        <v>1</v>
      </c>
      <c r="F17" s="58">
        <v>240</v>
      </c>
      <c r="G17" s="157">
        <f>2200</f>
        <v>2200</v>
      </c>
      <c r="H17" s="70">
        <v>0</v>
      </c>
      <c r="I17" s="157">
        <v>1538.6</v>
      </c>
      <c r="J17" s="70">
        <v>0</v>
      </c>
      <c r="K17" s="158">
        <f t="shared" si="0"/>
        <v>69.936363636363623</v>
      </c>
      <c r="L17" s="243">
        <v>0</v>
      </c>
    </row>
    <row r="18" spans="1:12" s="66" customFormat="1" ht="28.5" customHeight="1" x14ac:dyDescent="0.2">
      <c r="A18" s="54" t="s">
        <v>38</v>
      </c>
      <c r="B18" s="55">
        <v>936</v>
      </c>
      <c r="C18" s="56">
        <v>1</v>
      </c>
      <c r="D18" s="56">
        <v>4</v>
      </c>
      <c r="E18" s="57" t="s">
        <v>1</v>
      </c>
      <c r="F18" s="58">
        <v>300</v>
      </c>
      <c r="G18" s="70">
        <f>G19</f>
        <v>11.9</v>
      </c>
      <c r="H18" s="70">
        <f>H19</f>
        <v>0</v>
      </c>
      <c r="I18" s="70">
        <f>I19</f>
        <v>11.9</v>
      </c>
      <c r="J18" s="70">
        <f>J19</f>
        <v>0</v>
      </c>
      <c r="K18" s="158">
        <f t="shared" si="0"/>
        <v>100</v>
      </c>
      <c r="L18" s="243">
        <v>0</v>
      </c>
    </row>
    <row r="19" spans="1:12" s="66" customFormat="1" ht="33" x14ac:dyDescent="0.2">
      <c r="A19" s="54" t="s">
        <v>39</v>
      </c>
      <c r="B19" s="55">
        <v>936</v>
      </c>
      <c r="C19" s="56">
        <v>1</v>
      </c>
      <c r="D19" s="56">
        <v>4</v>
      </c>
      <c r="E19" s="57" t="s">
        <v>1</v>
      </c>
      <c r="F19" s="58">
        <v>320</v>
      </c>
      <c r="G19" s="70">
        <f>11.8+0.1</f>
        <v>11.9</v>
      </c>
      <c r="H19" s="70">
        <v>0</v>
      </c>
      <c r="I19" s="70">
        <f>11.8+0.1</f>
        <v>11.9</v>
      </c>
      <c r="J19" s="70">
        <v>0</v>
      </c>
      <c r="K19" s="158">
        <f t="shared" si="0"/>
        <v>100</v>
      </c>
      <c r="L19" s="243">
        <v>0</v>
      </c>
    </row>
    <row r="20" spans="1:12" s="170" customFormat="1" ht="21" customHeight="1" x14ac:dyDescent="0.2">
      <c r="A20" s="54" t="s">
        <v>49</v>
      </c>
      <c r="B20" s="55">
        <v>936</v>
      </c>
      <c r="C20" s="56">
        <v>1</v>
      </c>
      <c r="D20" s="56">
        <v>11</v>
      </c>
      <c r="E20" s="57"/>
      <c r="F20" s="58"/>
      <c r="G20" s="70">
        <f>G21</f>
        <v>65</v>
      </c>
      <c r="H20" s="70">
        <f t="shared" ref="H20:J22" si="3">H21</f>
        <v>0</v>
      </c>
      <c r="I20" s="70">
        <f>I21</f>
        <v>0</v>
      </c>
      <c r="J20" s="70">
        <f t="shared" si="3"/>
        <v>0</v>
      </c>
      <c r="K20" s="158">
        <f t="shared" si="0"/>
        <v>0</v>
      </c>
      <c r="L20" s="243">
        <v>0</v>
      </c>
    </row>
    <row r="21" spans="1:12" s="170" customFormat="1" ht="18" x14ac:dyDescent="0.2">
      <c r="A21" s="54" t="s">
        <v>4</v>
      </c>
      <c r="B21" s="55">
        <v>936</v>
      </c>
      <c r="C21" s="56">
        <v>1</v>
      </c>
      <c r="D21" s="56">
        <v>11</v>
      </c>
      <c r="E21" s="57" t="s">
        <v>1</v>
      </c>
      <c r="F21" s="58"/>
      <c r="G21" s="70">
        <f>G22</f>
        <v>65</v>
      </c>
      <c r="H21" s="70">
        <f t="shared" si="3"/>
        <v>0</v>
      </c>
      <c r="I21" s="70">
        <f>I22</f>
        <v>0</v>
      </c>
      <c r="J21" s="70">
        <f t="shared" si="3"/>
        <v>0</v>
      </c>
      <c r="K21" s="158">
        <f t="shared" si="0"/>
        <v>0</v>
      </c>
      <c r="L21" s="243">
        <v>0</v>
      </c>
    </row>
    <row r="22" spans="1:12" s="170" customFormat="1" ht="18" x14ac:dyDescent="0.2">
      <c r="A22" s="54" t="s">
        <v>5</v>
      </c>
      <c r="B22" s="55">
        <v>936</v>
      </c>
      <c r="C22" s="56">
        <v>1</v>
      </c>
      <c r="D22" s="56">
        <v>11</v>
      </c>
      <c r="E22" s="57" t="s">
        <v>1</v>
      </c>
      <c r="F22" s="58">
        <v>800</v>
      </c>
      <c r="G22" s="70">
        <f>G23</f>
        <v>65</v>
      </c>
      <c r="H22" s="70">
        <f t="shared" si="3"/>
        <v>0</v>
      </c>
      <c r="I22" s="70">
        <f>I23</f>
        <v>0</v>
      </c>
      <c r="J22" s="70">
        <f t="shared" si="3"/>
        <v>0</v>
      </c>
      <c r="K22" s="158">
        <f t="shared" si="0"/>
        <v>0</v>
      </c>
      <c r="L22" s="243">
        <v>0</v>
      </c>
    </row>
    <row r="23" spans="1:12" s="170" customFormat="1" ht="18" x14ac:dyDescent="0.2">
      <c r="A23" s="54" t="s">
        <v>50</v>
      </c>
      <c r="B23" s="55">
        <v>936</v>
      </c>
      <c r="C23" s="56">
        <v>1</v>
      </c>
      <c r="D23" s="56">
        <v>11</v>
      </c>
      <c r="E23" s="57" t="s">
        <v>1</v>
      </c>
      <c r="F23" s="58">
        <v>870</v>
      </c>
      <c r="G23" s="70">
        <v>65</v>
      </c>
      <c r="H23" s="70">
        <v>0</v>
      </c>
      <c r="I23" s="70">
        <v>0</v>
      </c>
      <c r="J23" s="70">
        <v>0</v>
      </c>
      <c r="K23" s="158">
        <f t="shared" si="0"/>
        <v>0</v>
      </c>
      <c r="L23" s="243">
        <v>0</v>
      </c>
    </row>
    <row r="24" spans="1:12" s="170" customFormat="1" ht="21" customHeight="1" x14ac:dyDescent="0.2">
      <c r="A24" s="54" t="s">
        <v>16</v>
      </c>
      <c r="B24" s="55">
        <v>936</v>
      </c>
      <c r="C24" s="56">
        <v>1</v>
      </c>
      <c r="D24" s="56">
        <v>13</v>
      </c>
      <c r="E24" s="57"/>
      <c r="F24" s="58" t="s">
        <v>3</v>
      </c>
      <c r="G24" s="178">
        <f>G25</f>
        <v>72615.200000000012</v>
      </c>
      <c r="H24" s="70">
        <v>0</v>
      </c>
      <c r="I24" s="178">
        <f>I25</f>
        <v>32683.7</v>
      </c>
      <c r="J24" s="70">
        <v>0</v>
      </c>
      <c r="K24" s="158">
        <f t="shared" si="0"/>
        <v>45.00944705791624</v>
      </c>
      <c r="L24" s="243">
        <v>0</v>
      </c>
    </row>
    <row r="25" spans="1:12" s="170" customFormat="1" ht="20.25" customHeight="1" x14ac:dyDescent="0.2">
      <c r="A25" s="54" t="s">
        <v>4</v>
      </c>
      <c r="B25" s="55">
        <v>936</v>
      </c>
      <c r="C25" s="56">
        <v>1</v>
      </c>
      <c r="D25" s="56">
        <v>13</v>
      </c>
      <c r="E25" s="57" t="s">
        <v>1</v>
      </c>
      <c r="F25" s="58"/>
      <c r="G25" s="70">
        <f>G26+G28+G30</f>
        <v>72615.200000000012</v>
      </c>
      <c r="H25" s="70">
        <v>0</v>
      </c>
      <c r="I25" s="70">
        <f>I26+I28+I30</f>
        <v>32683.7</v>
      </c>
      <c r="J25" s="70">
        <v>0</v>
      </c>
      <c r="K25" s="158">
        <f t="shared" si="0"/>
        <v>45.00944705791624</v>
      </c>
      <c r="L25" s="243">
        <v>0</v>
      </c>
    </row>
    <row r="26" spans="1:12" s="170" customFormat="1" ht="103.5" customHeight="1" x14ac:dyDescent="0.2">
      <c r="A26" s="54" t="s">
        <v>19</v>
      </c>
      <c r="B26" s="55">
        <v>936</v>
      </c>
      <c r="C26" s="56">
        <v>1</v>
      </c>
      <c r="D26" s="56">
        <v>13</v>
      </c>
      <c r="E26" s="57" t="s">
        <v>1</v>
      </c>
      <c r="F26" s="58">
        <v>100</v>
      </c>
      <c r="G26" s="70">
        <f>G27</f>
        <v>24759.599999999999</v>
      </c>
      <c r="H26" s="70">
        <v>0</v>
      </c>
      <c r="I26" s="70">
        <f>I27</f>
        <v>23910.2</v>
      </c>
      <c r="J26" s="70">
        <v>0</v>
      </c>
      <c r="K26" s="158">
        <f t="shared" si="0"/>
        <v>96.569411460605195</v>
      </c>
      <c r="L26" s="243">
        <v>0</v>
      </c>
    </row>
    <row r="27" spans="1:12" s="170" customFormat="1" ht="36.75" customHeight="1" x14ac:dyDescent="0.2">
      <c r="A27" s="54" t="s">
        <v>34</v>
      </c>
      <c r="B27" s="55">
        <v>936</v>
      </c>
      <c r="C27" s="56">
        <v>1</v>
      </c>
      <c r="D27" s="56">
        <v>13</v>
      </c>
      <c r="E27" s="57">
        <v>9900000000</v>
      </c>
      <c r="F27" s="58">
        <v>110</v>
      </c>
      <c r="G27" s="70">
        <f>23292.1+1467.5</f>
        <v>24759.599999999999</v>
      </c>
      <c r="H27" s="70">
        <v>0</v>
      </c>
      <c r="I27" s="70">
        <v>23910.2</v>
      </c>
      <c r="J27" s="70">
        <v>0</v>
      </c>
      <c r="K27" s="158">
        <f t="shared" si="0"/>
        <v>96.569411460605195</v>
      </c>
      <c r="L27" s="243">
        <v>0</v>
      </c>
    </row>
    <row r="28" spans="1:12" s="170" customFormat="1" ht="62.25" customHeight="1" x14ac:dyDescent="0.2">
      <c r="A28" s="54" t="s">
        <v>33</v>
      </c>
      <c r="B28" s="55">
        <v>936</v>
      </c>
      <c r="C28" s="56">
        <v>1</v>
      </c>
      <c r="D28" s="56">
        <v>13</v>
      </c>
      <c r="E28" s="57" t="s">
        <v>1</v>
      </c>
      <c r="F28" s="58">
        <v>200</v>
      </c>
      <c r="G28" s="70">
        <f>G29</f>
        <v>10457.800000000001</v>
      </c>
      <c r="H28" s="70">
        <v>0</v>
      </c>
      <c r="I28" s="70">
        <f>I29</f>
        <v>8657.2999999999993</v>
      </c>
      <c r="J28" s="70">
        <v>0</v>
      </c>
      <c r="K28" s="158">
        <f t="shared" si="0"/>
        <v>82.783185756086354</v>
      </c>
      <c r="L28" s="243">
        <v>0</v>
      </c>
    </row>
    <row r="29" spans="1:12" s="170" customFormat="1" ht="60" customHeight="1" x14ac:dyDescent="0.2">
      <c r="A29" s="54" t="s">
        <v>2</v>
      </c>
      <c r="B29" s="55">
        <v>936</v>
      </c>
      <c r="C29" s="56">
        <v>1</v>
      </c>
      <c r="D29" s="56">
        <v>13</v>
      </c>
      <c r="E29" s="57" t="s">
        <v>1</v>
      </c>
      <c r="F29" s="58">
        <v>240</v>
      </c>
      <c r="G29" s="70">
        <f>9499+1122.2-49.9-28-85.5</f>
        <v>10457.800000000001</v>
      </c>
      <c r="H29" s="70">
        <v>0</v>
      </c>
      <c r="I29" s="70">
        <v>8657.2999999999993</v>
      </c>
      <c r="J29" s="70">
        <v>0</v>
      </c>
      <c r="K29" s="158">
        <f t="shared" si="0"/>
        <v>82.783185756086354</v>
      </c>
      <c r="L29" s="243">
        <v>0</v>
      </c>
    </row>
    <row r="30" spans="1:12" s="170" customFormat="1" ht="21.75" customHeight="1" x14ac:dyDescent="0.2">
      <c r="A30" s="54" t="s">
        <v>5</v>
      </c>
      <c r="B30" s="55">
        <v>936</v>
      </c>
      <c r="C30" s="56">
        <v>1</v>
      </c>
      <c r="D30" s="56">
        <v>13</v>
      </c>
      <c r="E30" s="57" t="s">
        <v>1</v>
      </c>
      <c r="F30" s="58">
        <v>800</v>
      </c>
      <c r="G30" s="70">
        <f>G32+G33+G31</f>
        <v>37397.800000000003</v>
      </c>
      <c r="H30" s="70">
        <v>0</v>
      </c>
      <c r="I30" s="70">
        <f>I32+I33+I31</f>
        <v>116.2</v>
      </c>
      <c r="J30" s="70">
        <v>0</v>
      </c>
      <c r="K30" s="158">
        <f>I30/G30*100</f>
        <v>0.31071346442838882</v>
      </c>
      <c r="L30" s="243">
        <v>0</v>
      </c>
    </row>
    <row r="31" spans="1:12" ht="24" customHeight="1" x14ac:dyDescent="0.2">
      <c r="A31" s="54" t="s">
        <v>65</v>
      </c>
      <c r="B31" s="55">
        <v>936</v>
      </c>
      <c r="C31" s="56">
        <v>1</v>
      </c>
      <c r="D31" s="56">
        <v>13</v>
      </c>
      <c r="E31" s="57" t="s">
        <v>1</v>
      </c>
      <c r="F31" s="179">
        <v>830</v>
      </c>
      <c r="G31" s="180">
        <v>28</v>
      </c>
      <c r="H31" s="180">
        <v>0</v>
      </c>
      <c r="I31" s="180">
        <v>28</v>
      </c>
      <c r="J31" s="180">
        <v>0</v>
      </c>
      <c r="K31" s="158">
        <f t="shared" si="0"/>
        <v>100</v>
      </c>
      <c r="L31" s="243">
        <v>0</v>
      </c>
    </row>
    <row r="32" spans="1:12" ht="23.25" customHeight="1" x14ac:dyDescent="0.2">
      <c r="A32" s="54" t="s">
        <v>17</v>
      </c>
      <c r="B32" s="55">
        <v>936</v>
      </c>
      <c r="C32" s="56">
        <v>1</v>
      </c>
      <c r="D32" s="56">
        <v>13</v>
      </c>
      <c r="E32" s="57" t="s">
        <v>1</v>
      </c>
      <c r="F32" s="58">
        <v>850</v>
      </c>
      <c r="G32" s="70">
        <f>41+49.9</f>
        <v>90.9</v>
      </c>
      <c r="H32" s="70">
        <v>0</v>
      </c>
      <c r="I32" s="70">
        <v>88.2</v>
      </c>
      <c r="J32" s="70">
        <v>0</v>
      </c>
      <c r="K32" s="158">
        <f t="shared" si="0"/>
        <v>97.029702970297024</v>
      </c>
      <c r="L32" s="243">
        <v>0</v>
      </c>
    </row>
    <row r="33" spans="1:12" ht="27.75" customHeight="1" x14ac:dyDescent="0.2">
      <c r="A33" s="54" t="s">
        <v>50</v>
      </c>
      <c r="B33" s="55">
        <v>936</v>
      </c>
      <c r="C33" s="56">
        <v>1</v>
      </c>
      <c r="D33" s="56">
        <v>13</v>
      </c>
      <c r="E33" s="57" t="s">
        <v>1</v>
      </c>
      <c r="F33" s="58">
        <v>870</v>
      </c>
      <c r="G33" s="157">
        <f>1000+31846-1037.1+46.6-112.1-162.2-0.1+5697.8</f>
        <v>37278.9</v>
      </c>
      <c r="H33" s="70">
        <v>0</v>
      </c>
      <c r="I33" s="157">
        <v>0</v>
      </c>
      <c r="J33" s="70">
        <v>0</v>
      </c>
      <c r="K33" s="158">
        <f t="shared" si="0"/>
        <v>0</v>
      </c>
      <c r="L33" s="243">
        <v>0</v>
      </c>
    </row>
    <row r="34" spans="1:12" ht="39.75" customHeight="1" x14ac:dyDescent="0.2">
      <c r="A34" s="54" t="s">
        <v>52</v>
      </c>
      <c r="B34" s="55">
        <v>936</v>
      </c>
      <c r="C34" s="56">
        <v>3</v>
      </c>
      <c r="D34" s="56" t="s">
        <v>3</v>
      </c>
      <c r="E34" s="57" t="s">
        <v>3</v>
      </c>
      <c r="F34" s="58" t="s">
        <v>3</v>
      </c>
      <c r="G34" s="70">
        <f>G35</f>
        <v>13473.300000000001</v>
      </c>
      <c r="H34" s="70">
        <f>H35</f>
        <v>0</v>
      </c>
      <c r="I34" s="70">
        <f>I35</f>
        <v>11694.2</v>
      </c>
      <c r="J34" s="70">
        <f>J35</f>
        <v>0</v>
      </c>
      <c r="K34" s="158">
        <f t="shared" si="0"/>
        <v>86.795365649098585</v>
      </c>
      <c r="L34" s="243">
        <v>0</v>
      </c>
    </row>
    <row r="35" spans="1:12" ht="22.5" customHeight="1" x14ac:dyDescent="0.2">
      <c r="A35" s="54" t="s">
        <v>60</v>
      </c>
      <c r="B35" s="55">
        <v>936</v>
      </c>
      <c r="C35" s="56">
        <v>3</v>
      </c>
      <c r="D35" s="172" t="s">
        <v>75</v>
      </c>
      <c r="E35" s="57"/>
      <c r="F35" s="58"/>
      <c r="G35" s="70">
        <f>G36</f>
        <v>13473.300000000001</v>
      </c>
      <c r="H35" s="70">
        <v>0</v>
      </c>
      <c r="I35" s="70">
        <f>I36</f>
        <v>11694.2</v>
      </c>
      <c r="J35" s="70">
        <v>0</v>
      </c>
      <c r="K35" s="158">
        <f t="shared" si="0"/>
        <v>86.795365649098585</v>
      </c>
      <c r="L35" s="243">
        <v>0</v>
      </c>
    </row>
    <row r="36" spans="1:12" ht="25.5" customHeight="1" x14ac:dyDescent="0.2">
      <c r="A36" s="54" t="s">
        <v>4</v>
      </c>
      <c r="B36" s="55">
        <v>936</v>
      </c>
      <c r="C36" s="56">
        <v>3</v>
      </c>
      <c r="D36" s="172" t="s">
        <v>75</v>
      </c>
      <c r="E36" s="57" t="s">
        <v>1</v>
      </c>
      <c r="F36" s="58"/>
      <c r="G36" s="70">
        <f>G37</f>
        <v>13473.300000000001</v>
      </c>
      <c r="H36" s="70">
        <v>0</v>
      </c>
      <c r="I36" s="70">
        <f>I37</f>
        <v>11694.2</v>
      </c>
      <c r="J36" s="70">
        <v>0</v>
      </c>
      <c r="K36" s="158">
        <f t="shared" si="0"/>
        <v>86.795365649098585</v>
      </c>
      <c r="L36" s="243">
        <v>0</v>
      </c>
    </row>
    <row r="37" spans="1:12" ht="50.25" customHeight="1" x14ac:dyDescent="0.2">
      <c r="A37" s="54" t="s">
        <v>33</v>
      </c>
      <c r="B37" s="55">
        <v>936</v>
      </c>
      <c r="C37" s="56">
        <v>3</v>
      </c>
      <c r="D37" s="172" t="s">
        <v>75</v>
      </c>
      <c r="E37" s="57" t="s">
        <v>1</v>
      </c>
      <c r="F37" s="58">
        <v>200</v>
      </c>
      <c r="G37" s="70">
        <f>G38</f>
        <v>13473.300000000001</v>
      </c>
      <c r="H37" s="70">
        <v>0</v>
      </c>
      <c r="I37" s="70">
        <f>I38</f>
        <v>11694.2</v>
      </c>
      <c r="J37" s="70">
        <v>0</v>
      </c>
      <c r="K37" s="158">
        <f t="shared" si="0"/>
        <v>86.795365649098585</v>
      </c>
      <c r="L37" s="243">
        <v>0</v>
      </c>
    </row>
    <row r="38" spans="1:12" ht="50.25" customHeight="1" x14ac:dyDescent="0.2">
      <c r="A38" s="54" t="s">
        <v>2</v>
      </c>
      <c r="B38" s="55">
        <v>936</v>
      </c>
      <c r="C38" s="56">
        <v>3</v>
      </c>
      <c r="D38" s="172" t="s">
        <v>75</v>
      </c>
      <c r="E38" s="57" t="s">
        <v>1</v>
      </c>
      <c r="F38" s="58">
        <v>240</v>
      </c>
      <c r="G38" s="70">
        <f>300+8351.2+4581.2+240.9</f>
        <v>13473.300000000001</v>
      </c>
      <c r="H38" s="70">
        <v>0</v>
      </c>
      <c r="I38" s="70">
        <v>11694.2</v>
      </c>
      <c r="J38" s="70">
        <v>0</v>
      </c>
      <c r="K38" s="158">
        <f t="shared" si="0"/>
        <v>86.795365649098585</v>
      </c>
      <c r="L38" s="243">
        <v>0</v>
      </c>
    </row>
    <row r="39" spans="1:12" ht="21" customHeight="1" x14ac:dyDescent="0.2">
      <c r="A39" s="54" t="s">
        <v>35</v>
      </c>
      <c r="B39" s="55">
        <v>936</v>
      </c>
      <c r="C39" s="56">
        <v>4</v>
      </c>
      <c r="D39" s="56"/>
      <c r="E39" s="57"/>
      <c r="F39" s="58"/>
      <c r="G39" s="70">
        <f t="shared" ref="G39:J40" si="4">G40</f>
        <v>10135.799999999999</v>
      </c>
      <c r="H39" s="70">
        <f t="shared" si="4"/>
        <v>1274.3999999999999</v>
      </c>
      <c r="I39" s="70">
        <f t="shared" si="4"/>
        <v>10054.700000000001</v>
      </c>
      <c r="J39" s="70">
        <f t="shared" si="4"/>
        <v>1274.3999999999999</v>
      </c>
      <c r="K39" s="158">
        <f t="shared" si="0"/>
        <v>99.199865822135408</v>
      </c>
      <c r="L39" s="243">
        <v>100</v>
      </c>
    </row>
    <row r="40" spans="1:12" s="170" customFormat="1" ht="18" x14ac:dyDescent="0.2">
      <c r="A40" s="54" t="s">
        <v>36</v>
      </c>
      <c r="B40" s="55">
        <v>936</v>
      </c>
      <c r="C40" s="56">
        <v>4</v>
      </c>
      <c r="D40" s="56">
        <v>9</v>
      </c>
      <c r="E40" s="57"/>
      <c r="F40" s="58"/>
      <c r="G40" s="70">
        <f t="shared" si="4"/>
        <v>10135.799999999999</v>
      </c>
      <c r="H40" s="70">
        <f t="shared" si="4"/>
        <v>1274.3999999999999</v>
      </c>
      <c r="I40" s="70">
        <f t="shared" si="4"/>
        <v>10054.700000000001</v>
      </c>
      <c r="J40" s="70">
        <f t="shared" si="4"/>
        <v>1274.3999999999999</v>
      </c>
      <c r="K40" s="158">
        <f t="shared" si="0"/>
        <v>99.199865822135408</v>
      </c>
      <c r="L40" s="243">
        <v>100</v>
      </c>
    </row>
    <row r="41" spans="1:12" ht="33.75" customHeight="1" x14ac:dyDescent="0.2">
      <c r="A41" s="54" t="s">
        <v>37</v>
      </c>
      <c r="B41" s="55">
        <v>936</v>
      </c>
      <c r="C41" s="56">
        <v>4</v>
      </c>
      <c r="D41" s="56">
        <v>9</v>
      </c>
      <c r="E41" s="57">
        <v>9900000000</v>
      </c>
      <c r="F41" s="58"/>
      <c r="G41" s="70">
        <f t="shared" ref="G41:J42" si="5">G42</f>
        <v>10135.799999999999</v>
      </c>
      <c r="H41" s="70">
        <f t="shared" si="5"/>
        <v>1274.3999999999999</v>
      </c>
      <c r="I41" s="70">
        <f t="shared" si="5"/>
        <v>10054.700000000001</v>
      </c>
      <c r="J41" s="70">
        <f t="shared" si="5"/>
        <v>1274.3999999999999</v>
      </c>
      <c r="K41" s="158">
        <f t="shared" si="0"/>
        <v>99.199865822135408</v>
      </c>
      <c r="L41" s="243">
        <v>100</v>
      </c>
    </row>
    <row r="42" spans="1:12" ht="53.25" customHeight="1" x14ac:dyDescent="0.2">
      <c r="A42" s="54" t="s">
        <v>33</v>
      </c>
      <c r="B42" s="55">
        <v>936</v>
      </c>
      <c r="C42" s="56">
        <v>4</v>
      </c>
      <c r="D42" s="56">
        <v>9</v>
      </c>
      <c r="E42" s="57">
        <v>9900000000</v>
      </c>
      <c r="F42" s="58">
        <v>200</v>
      </c>
      <c r="G42" s="70">
        <f t="shared" si="5"/>
        <v>10135.799999999999</v>
      </c>
      <c r="H42" s="70">
        <f t="shared" si="5"/>
        <v>1274.3999999999999</v>
      </c>
      <c r="I42" s="70">
        <f t="shared" si="5"/>
        <v>10054.700000000001</v>
      </c>
      <c r="J42" s="70">
        <f t="shared" si="5"/>
        <v>1274.3999999999999</v>
      </c>
      <c r="K42" s="158">
        <f t="shared" si="0"/>
        <v>99.199865822135408</v>
      </c>
      <c r="L42" s="243">
        <v>100</v>
      </c>
    </row>
    <row r="43" spans="1:12" ht="58.5" customHeight="1" x14ac:dyDescent="0.2">
      <c r="A43" s="54" t="s">
        <v>2</v>
      </c>
      <c r="B43" s="55">
        <v>936</v>
      </c>
      <c r="C43" s="56">
        <v>4</v>
      </c>
      <c r="D43" s="56">
        <v>9</v>
      </c>
      <c r="E43" s="57">
        <v>9900000000</v>
      </c>
      <c r="F43" s="58">
        <v>240</v>
      </c>
      <c r="G43" s="70">
        <f>1423.7+H43+4859.9+1700+380.3+736.4-252.3-20.6+34</f>
        <v>10135.799999999999</v>
      </c>
      <c r="H43" s="70">
        <f>1971.1-696.7</f>
        <v>1274.3999999999999</v>
      </c>
      <c r="I43" s="70">
        <v>10054.700000000001</v>
      </c>
      <c r="J43" s="70">
        <f>1971.1-696.7</f>
        <v>1274.3999999999999</v>
      </c>
      <c r="K43" s="158">
        <f t="shared" si="0"/>
        <v>99.199865822135408</v>
      </c>
      <c r="L43" s="243">
        <v>100</v>
      </c>
    </row>
    <row r="44" spans="1:12" ht="27.75" customHeight="1" x14ac:dyDescent="0.2">
      <c r="A44" s="54" t="s">
        <v>13</v>
      </c>
      <c r="B44" s="55">
        <v>936</v>
      </c>
      <c r="C44" s="56">
        <v>5</v>
      </c>
      <c r="D44" s="56" t="s">
        <v>3</v>
      </c>
      <c r="E44" s="57" t="s">
        <v>3</v>
      </c>
      <c r="F44" s="58" t="s">
        <v>3</v>
      </c>
      <c r="G44" s="70">
        <f>G45</f>
        <v>70754.7</v>
      </c>
      <c r="H44" s="70">
        <f>H45</f>
        <v>8771.5</v>
      </c>
      <c r="I44" s="70">
        <f>I45</f>
        <v>66652.899999999994</v>
      </c>
      <c r="J44" s="70">
        <f>J45</f>
        <v>8771.5</v>
      </c>
      <c r="K44" s="158">
        <f t="shared" si="0"/>
        <v>94.202787942002431</v>
      </c>
      <c r="L44" s="243">
        <v>100</v>
      </c>
    </row>
    <row r="45" spans="1:12" ht="28.5" customHeight="1" x14ac:dyDescent="0.2">
      <c r="A45" s="54" t="s">
        <v>12</v>
      </c>
      <c r="B45" s="55">
        <v>936</v>
      </c>
      <c r="C45" s="56">
        <v>5</v>
      </c>
      <c r="D45" s="56">
        <v>3</v>
      </c>
      <c r="E45" s="57" t="s">
        <v>3</v>
      </c>
      <c r="F45" s="58" t="s">
        <v>3</v>
      </c>
      <c r="G45" s="70">
        <f>G46+G49+G56</f>
        <v>70754.7</v>
      </c>
      <c r="H45" s="70">
        <f>H46+H49+H56</f>
        <v>8771.5</v>
      </c>
      <c r="I45" s="70">
        <f>I46+I49+I56</f>
        <v>66652.899999999994</v>
      </c>
      <c r="J45" s="70">
        <f>J46+J49+J56</f>
        <v>8771.5</v>
      </c>
      <c r="K45" s="158">
        <f t="shared" si="0"/>
        <v>94.202787942002431</v>
      </c>
      <c r="L45" s="243">
        <v>100</v>
      </c>
    </row>
    <row r="46" spans="1:12" ht="106.5" customHeight="1" x14ac:dyDescent="0.2">
      <c r="A46" s="54" t="s">
        <v>79</v>
      </c>
      <c r="B46" s="55">
        <v>936</v>
      </c>
      <c r="C46" s="56">
        <v>5</v>
      </c>
      <c r="D46" s="56">
        <v>3</v>
      </c>
      <c r="E46" s="57" t="s">
        <v>42</v>
      </c>
      <c r="F46" s="58"/>
      <c r="G46" s="70">
        <f>G47</f>
        <v>40277.199999999997</v>
      </c>
      <c r="H46" s="70">
        <f t="shared" ref="H46:J47" si="6">H47</f>
        <v>6724.9</v>
      </c>
      <c r="I46" s="70">
        <f>I47</f>
        <v>39520.199999999997</v>
      </c>
      <c r="J46" s="70">
        <f t="shared" si="6"/>
        <v>6724.9</v>
      </c>
      <c r="K46" s="158">
        <f t="shared" si="0"/>
        <v>98.12052476338971</v>
      </c>
      <c r="L46" s="243">
        <v>100</v>
      </c>
    </row>
    <row r="47" spans="1:12" ht="57.75" customHeight="1" x14ac:dyDescent="0.2">
      <c r="A47" s="54" t="s">
        <v>33</v>
      </c>
      <c r="B47" s="55">
        <v>936</v>
      </c>
      <c r="C47" s="56">
        <v>5</v>
      </c>
      <c r="D47" s="56">
        <v>3</v>
      </c>
      <c r="E47" s="57" t="s">
        <v>42</v>
      </c>
      <c r="F47" s="58">
        <v>200</v>
      </c>
      <c r="G47" s="70">
        <f>G48</f>
        <v>40277.199999999997</v>
      </c>
      <c r="H47" s="70">
        <f t="shared" si="6"/>
        <v>6724.9</v>
      </c>
      <c r="I47" s="70">
        <f>I48</f>
        <v>39520.199999999997</v>
      </c>
      <c r="J47" s="70">
        <f t="shared" si="6"/>
        <v>6724.9</v>
      </c>
      <c r="K47" s="158">
        <f t="shared" si="0"/>
        <v>98.12052476338971</v>
      </c>
      <c r="L47" s="242">
        <f>J47/H47*100</f>
        <v>100</v>
      </c>
    </row>
    <row r="48" spans="1:12" ht="63" customHeight="1" x14ac:dyDescent="0.2">
      <c r="A48" s="54" t="s">
        <v>2</v>
      </c>
      <c r="B48" s="55">
        <v>936</v>
      </c>
      <c r="C48" s="56">
        <v>5</v>
      </c>
      <c r="D48" s="56">
        <v>3</v>
      </c>
      <c r="E48" s="57" t="s">
        <v>42</v>
      </c>
      <c r="F48" s="58">
        <v>240</v>
      </c>
      <c r="G48" s="178">
        <f>2000+H48+31741+1035.6-1224.3</f>
        <v>40277.199999999997</v>
      </c>
      <c r="H48" s="70">
        <v>6724.9</v>
      </c>
      <c r="I48" s="178">
        <v>39520.199999999997</v>
      </c>
      <c r="J48" s="70">
        <v>6724.9</v>
      </c>
      <c r="K48" s="158">
        <f t="shared" si="0"/>
        <v>98.12052476338971</v>
      </c>
      <c r="L48" s="242">
        <f>J48/H48*100</f>
        <v>100</v>
      </c>
    </row>
    <row r="49" spans="1:12" ht="107.25" customHeight="1" x14ac:dyDescent="0.2">
      <c r="A49" s="54" t="s">
        <v>54</v>
      </c>
      <c r="B49" s="55">
        <v>936</v>
      </c>
      <c r="C49" s="56">
        <v>5</v>
      </c>
      <c r="D49" s="56">
        <v>3</v>
      </c>
      <c r="E49" s="57" t="s">
        <v>55</v>
      </c>
      <c r="F49" s="58"/>
      <c r="G49" s="70">
        <f>G50+G52+G54</f>
        <v>23819.8</v>
      </c>
      <c r="H49" s="70">
        <f>H52</f>
        <v>0</v>
      </c>
      <c r="I49" s="70">
        <f>I50+I52+I54</f>
        <v>20799.400000000001</v>
      </c>
      <c r="J49" s="70">
        <f>J52</f>
        <v>0</v>
      </c>
      <c r="K49" s="158">
        <f t="shared" si="0"/>
        <v>87.319792777437272</v>
      </c>
      <c r="L49" s="244">
        <v>0</v>
      </c>
    </row>
    <row r="50" spans="1:12" ht="110.25" customHeight="1" x14ac:dyDescent="0.2">
      <c r="A50" s="54" t="s">
        <v>19</v>
      </c>
      <c r="B50" s="55">
        <v>936</v>
      </c>
      <c r="C50" s="56">
        <v>5</v>
      </c>
      <c r="D50" s="56">
        <v>3</v>
      </c>
      <c r="E50" s="57" t="s">
        <v>55</v>
      </c>
      <c r="F50" s="58">
        <v>100</v>
      </c>
      <c r="G50" s="70">
        <f>G51</f>
        <v>13792.4</v>
      </c>
      <c r="H50" s="70">
        <v>0</v>
      </c>
      <c r="I50" s="70">
        <f>I51</f>
        <v>12479.4</v>
      </c>
      <c r="J50" s="70">
        <v>0</v>
      </c>
      <c r="K50" s="158">
        <f t="shared" si="0"/>
        <v>90.480264493489173</v>
      </c>
      <c r="L50" s="244">
        <v>0</v>
      </c>
    </row>
    <row r="51" spans="1:12" ht="42" customHeight="1" x14ac:dyDescent="0.2">
      <c r="A51" s="54" t="s">
        <v>34</v>
      </c>
      <c r="B51" s="55">
        <v>936</v>
      </c>
      <c r="C51" s="56">
        <v>5</v>
      </c>
      <c r="D51" s="56">
        <v>3</v>
      </c>
      <c r="E51" s="57" t="s">
        <v>55</v>
      </c>
      <c r="F51" s="58">
        <v>110</v>
      </c>
      <c r="G51" s="70">
        <f>12974.8+817.6</f>
        <v>13792.4</v>
      </c>
      <c r="H51" s="70">
        <v>0</v>
      </c>
      <c r="I51" s="70">
        <v>12479.4</v>
      </c>
      <c r="J51" s="70">
        <v>0</v>
      </c>
      <c r="K51" s="158">
        <f t="shared" si="0"/>
        <v>90.480264493489173</v>
      </c>
      <c r="L51" s="244">
        <v>0</v>
      </c>
    </row>
    <row r="52" spans="1:12" ht="53.25" customHeight="1" x14ac:dyDescent="0.2">
      <c r="A52" s="54" t="s">
        <v>33</v>
      </c>
      <c r="B52" s="55">
        <v>936</v>
      </c>
      <c r="C52" s="56">
        <v>5</v>
      </c>
      <c r="D52" s="56">
        <v>3</v>
      </c>
      <c r="E52" s="57" t="s">
        <v>55</v>
      </c>
      <c r="F52" s="58">
        <v>200</v>
      </c>
      <c r="G52" s="70">
        <f>G53</f>
        <v>10024.4</v>
      </c>
      <c r="H52" s="70">
        <f t="shared" ref="H52:J52" si="7">H53</f>
        <v>0</v>
      </c>
      <c r="I52" s="70">
        <f>I53</f>
        <v>8318.6</v>
      </c>
      <c r="J52" s="70">
        <f t="shared" si="7"/>
        <v>0</v>
      </c>
      <c r="K52" s="158">
        <f t="shared" si="0"/>
        <v>82.983520210685938</v>
      </c>
      <c r="L52" s="243">
        <v>0</v>
      </c>
    </row>
    <row r="53" spans="1:12" ht="49.5" x14ac:dyDescent="0.2">
      <c r="A53" s="54" t="s">
        <v>2</v>
      </c>
      <c r="B53" s="55">
        <v>936</v>
      </c>
      <c r="C53" s="56">
        <v>5</v>
      </c>
      <c r="D53" s="56">
        <v>3</v>
      </c>
      <c r="E53" s="57" t="s">
        <v>55</v>
      </c>
      <c r="F53" s="58">
        <v>240</v>
      </c>
      <c r="G53" s="70">
        <f>10090.9+2707-2773.5</f>
        <v>10024.4</v>
      </c>
      <c r="H53" s="70">
        <v>0</v>
      </c>
      <c r="I53" s="70">
        <v>8318.6</v>
      </c>
      <c r="J53" s="70">
        <v>0</v>
      </c>
      <c r="K53" s="158">
        <f t="shared" si="0"/>
        <v>82.983520210685938</v>
      </c>
      <c r="L53" s="243">
        <v>0</v>
      </c>
    </row>
    <row r="54" spans="1:12" ht="27" customHeight="1" x14ac:dyDescent="0.2">
      <c r="A54" s="54" t="s">
        <v>5</v>
      </c>
      <c r="B54" s="55">
        <v>936</v>
      </c>
      <c r="C54" s="56">
        <v>5</v>
      </c>
      <c r="D54" s="56">
        <v>3</v>
      </c>
      <c r="E54" s="57" t="s">
        <v>55</v>
      </c>
      <c r="F54" s="58">
        <v>800</v>
      </c>
      <c r="G54" s="70">
        <f>G55</f>
        <v>3</v>
      </c>
      <c r="H54" s="70">
        <v>0</v>
      </c>
      <c r="I54" s="70">
        <f>I55</f>
        <v>1.4</v>
      </c>
      <c r="J54" s="70">
        <v>0</v>
      </c>
      <c r="K54" s="158">
        <f t="shared" si="0"/>
        <v>46.666666666666664</v>
      </c>
      <c r="L54" s="243">
        <v>0</v>
      </c>
    </row>
    <row r="55" spans="1:12" ht="18" x14ac:dyDescent="0.2">
      <c r="A55" s="54" t="s">
        <v>17</v>
      </c>
      <c r="B55" s="55">
        <v>936</v>
      </c>
      <c r="C55" s="56">
        <v>5</v>
      </c>
      <c r="D55" s="56">
        <v>3</v>
      </c>
      <c r="E55" s="57" t="s">
        <v>55</v>
      </c>
      <c r="F55" s="58">
        <v>850</v>
      </c>
      <c r="G55" s="70">
        <v>3</v>
      </c>
      <c r="H55" s="70">
        <v>0</v>
      </c>
      <c r="I55" s="70">
        <v>1.4</v>
      </c>
      <c r="J55" s="70">
        <v>0</v>
      </c>
      <c r="K55" s="158">
        <f t="shared" si="0"/>
        <v>46.666666666666664</v>
      </c>
      <c r="L55" s="243">
        <v>0</v>
      </c>
    </row>
    <row r="56" spans="1:12" s="174" customFormat="1" ht="22.5" customHeight="1" x14ac:dyDescent="0.2">
      <c r="A56" s="54" t="s">
        <v>4</v>
      </c>
      <c r="B56" s="55">
        <v>936</v>
      </c>
      <c r="C56" s="56">
        <v>5</v>
      </c>
      <c r="D56" s="56">
        <v>3</v>
      </c>
      <c r="E56" s="57" t="s">
        <v>1</v>
      </c>
      <c r="F56" s="58" t="s">
        <v>3</v>
      </c>
      <c r="G56" s="178">
        <f>G57+G59</f>
        <v>6657.7000000000007</v>
      </c>
      <c r="H56" s="70">
        <f>H57+H59</f>
        <v>2046.6000000000001</v>
      </c>
      <c r="I56" s="178">
        <f>I57+I59</f>
        <v>6333.2999999999993</v>
      </c>
      <c r="J56" s="70">
        <f>J57+J59</f>
        <v>2046.6000000000001</v>
      </c>
      <c r="K56" s="158">
        <f t="shared" si="0"/>
        <v>95.127446415428736</v>
      </c>
      <c r="L56" s="243">
        <v>100</v>
      </c>
    </row>
    <row r="57" spans="1:12" s="174" customFormat="1" ht="54.75" customHeight="1" x14ac:dyDescent="0.2">
      <c r="A57" s="182" t="s">
        <v>33</v>
      </c>
      <c r="B57" s="183">
        <v>936</v>
      </c>
      <c r="C57" s="184">
        <v>5</v>
      </c>
      <c r="D57" s="184">
        <v>3</v>
      </c>
      <c r="E57" s="185">
        <v>9900000000</v>
      </c>
      <c r="F57" s="186">
        <v>200</v>
      </c>
      <c r="G57" s="178">
        <f>G58</f>
        <v>5257.7000000000007</v>
      </c>
      <c r="H57" s="178">
        <f>H58</f>
        <v>2046.6000000000001</v>
      </c>
      <c r="I57" s="178">
        <f>I58</f>
        <v>5147.2</v>
      </c>
      <c r="J57" s="178">
        <f>J58</f>
        <v>2046.6000000000001</v>
      </c>
      <c r="K57" s="158">
        <f t="shared" si="0"/>
        <v>97.898320558419059</v>
      </c>
      <c r="L57" s="243">
        <v>100</v>
      </c>
    </row>
    <row r="58" spans="1:12" s="174" customFormat="1" ht="52.5" customHeight="1" x14ac:dyDescent="0.2">
      <c r="A58" s="182" t="s">
        <v>2</v>
      </c>
      <c r="B58" s="183">
        <v>936</v>
      </c>
      <c r="C58" s="184">
        <v>5</v>
      </c>
      <c r="D58" s="184">
        <v>3</v>
      </c>
      <c r="E58" s="185" t="s">
        <v>1</v>
      </c>
      <c r="F58" s="186">
        <v>240</v>
      </c>
      <c r="G58" s="178">
        <f>2326.7+H58+3704.1-1400+131.1+(300.7+342.1)-64.6-11.4+112.1+162.2-240.9+0.1-40.1-2558.7+417.7+30</f>
        <v>5257.7000000000007</v>
      </c>
      <c r="H58" s="178">
        <f>664.3+1800-417.7</f>
        <v>2046.6000000000001</v>
      </c>
      <c r="I58" s="178">
        <v>5147.2</v>
      </c>
      <c r="J58" s="178">
        <f>664.3+1800-417.7</f>
        <v>2046.6000000000001</v>
      </c>
      <c r="K58" s="158">
        <f t="shared" si="0"/>
        <v>97.898320558419059</v>
      </c>
      <c r="L58" s="243">
        <v>100</v>
      </c>
    </row>
    <row r="59" spans="1:12" s="174" customFormat="1" ht="48" customHeight="1" x14ac:dyDescent="0.2">
      <c r="A59" s="182" t="s">
        <v>76</v>
      </c>
      <c r="B59" s="183">
        <v>936</v>
      </c>
      <c r="C59" s="184">
        <v>5</v>
      </c>
      <c r="D59" s="184">
        <v>3</v>
      </c>
      <c r="E59" s="185" t="s">
        <v>1</v>
      </c>
      <c r="F59" s="186">
        <v>600</v>
      </c>
      <c r="G59" s="178">
        <f>G60</f>
        <v>1400</v>
      </c>
      <c r="H59" s="178">
        <v>0</v>
      </c>
      <c r="I59" s="178">
        <f>I60</f>
        <v>1186.0999999999999</v>
      </c>
      <c r="J59" s="178">
        <v>0</v>
      </c>
      <c r="K59" s="158">
        <f t="shared" si="0"/>
        <v>84.721428571428575</v>
      </c>
      <c r="L59" s="243">
        <v>0</v>
      </c>
    </row>
    <row r="60" spans="1:12" s="174" customFormat="1" ht="86.25" customHeight="1" x14ac:dyDescent="0.2">
      <c r="A60" s="182" t="s">
        <v>84</v>
      </c>
      <c r="B60" s="183">
        <v>936</v>
      </c>
      <c r="C60" s="184">
        <v>5</v>
      </c>
      <c r="D60" s="184">
        <v>3</v>
      </c>
      <c r="E60" s="185" t="s">
        <v>1</v>
      </c>
      <c r="F60" s="186">
        <v>630</v>
      </c>
      <c r="G60" s="178">
        <v>1400</v>
      </c>
      <c r="H60" s="178">
        <v>0</v>
      </c>
      <c r="I60" s="178">
        <v>1186.0999999999999</v>
      </c>
      <c r="J60" s="178">
        <v>0</v>
      </c>
      <c r="K60" s="158">
        <f t="shared" si="0"/>
        <v>84.721428571428575</v>
      </c>
      <c r="L60" s="243">
        <v>0</v>
      </c>
    </row>
    <row r="61" spans="1:12" s="174" customFormat="1" ht="21.75" customHeight="1" x14ac:dyDescent="0.2">
      <c r="A61" s="54" t="s">
        <v>11</v>
      </c>
      <c r="B61" s="55">
        <v>936</v>
      </c>
      <c r="C61" s="56">
        <v>7</v>
      </c>
      <c r="D61" s="56" t="s">
        <v>3</v>
      </c>
      <c r="E61" s="57" t="s">
        <v>3</v>
      </c>
      <c r="F61" s="58" t="s">
        <v>3</v>
      </c>
      <c r="G61" s="70">
        <f>G66+G62</f>
        <v>144.80000000000001</v>
      </c>
      <c r="H61" s="70">
        <f t="shared" ref="H61:J61" si="8">H66</f>
        <v>0</v>
      </c>
      <c r="I61" s="70">
        <f>I66+I62</f>
        <v>144.80000000000001</v>
      </c>
      <c r="J61" s="70">
        <f t="shared" si="8"/>
        <v>0</v>
      </c>
      <c r="K61" s="158">
        <f t="shared" si="0"/>
        <v>100</v>
      </c>
      <c r="L61" s="243">
        <v>0</v>
      </c>
    </row>
    <row r="62" spans="1:12" s="174" customFormat="1" ht="33.75" customHeight="1" x14ac:dyDescent="0.2">
      <c r="A62" s="54" t="s">
        <v>56</v>
      </c>
      <c r="B62" s="55">
        <v>936</v>
      </c>
      <c r="C62" s="56">
        <v>7</v>
      </c>
      <c r="D62" s="56">
        <v>5</v>
      </c>
      <c r="E62" s="57"/>
      <c r="F62" s="58"/>
      <c r="G62" s="70">
        <f>G63</f>
        <v>130</v>
      </c>
      <c r="H62" s="70">
        <v>0</v>
      </c>
      <c r="I62" s="70">
        <f>I63</f>
        <v>130</v>
      </c>
      <c r="J62" s="70">
        <v>0</v>
      </c>
      <c r="K62" s="158">
        <f t="shared" si="0"/>
        <v>100</v>
      </c>
      <c r="L62" s="243">
        <v>0</v>
      </c>
    </row>
    <row r="63" spans="1:12" ht="18" x14ac:dyDescent="0.2">
      <c r="A63" s="54" t="s">
        <v>37</v>
      </c>
      <c r="B63" s="55">
        <v>936</v>
      </c>
      <c r="C63" s="56">
        <v>7</v>
      </c>
      <c r="D63" s="56">
        <v>5</v>
      </c>
      <c r="E63" s="57" t="s">
        <v>1</v>
      </c>
      <c r="F63" s="58" t="s">
        <v>3</v>
      </c>
      <c r="G63" s="70">
        <f>G65</f>
        <v>130</v>
      </c>
      <c r="H63" s="70">
        <v>0</v>
      </c>
      <c r="I63" s="70">
        <f>I65</f>
        <v>130</v>
      </c>
      <c r="J63" s="70">
        <v>0</v>
      </c>
      <c r="K63" s="158">
        <f t="shared" si="0"/>
        <v>100</v>
      </c>
      <c r="L63" s="243">
        <v>0</v>
      </c>
    </row>
    <row r="64" spans="1:12" ht="53.25" customHeight="1" x14ac:dyDescent="0.2">
      <c r="A64" s="54" t="s">
        <v>33</v>
      </c>
      <c r="B64" s="55">
        <v>936</v>
      </c>
      <c r="C64" s="56">
        <v>7</v>
      </c>
      <c r="D64" s="56">
        <v>5</v>
      </c>
      <c r="E64" s="57" t="s">
        <v>1</v>
      </c>
      <c r="F64" s="58">
        <v>200</v>
      </c>
      <c r="G64" s="70">
        <f>G65</f>
        <v>130</v>
      </c>
      <c r="H64" s="70">
        <v>0</v>
      </c>
      <c r="I64" s="70">
        <f>I65</f>
        <v>130</v>
      </c>
      <c r="J64" s="70">
        <v>0</v>
      </c>
      <c r="K64" s="158">
        <f t="shared" si="0"/>
        <v>100</v>
      </c>
      <c r="L64" s="243">
        <v>0</v>
      </c>
    </row>
    <row r="65" spans="1:12" ht="52.5" customHeight="1" x14ac:dyDescent="0.2">
      <c r="A65" s="54" t="s">
        <v>2</v>
      </c>
      <c r="B65" s="55">
        <v>936</v>
      </c>
      <c r="C65" s="56">
        <v>7</v>
      </c>
      <c r="D65" s="56">
        <v>5</v>
      </c>
      <c r="E65" s="57" t="s">
        <v>1</v>
      </c>
      <c r="F65" s="58">
        <v>240</v>
      </c>
      <c r="G65" s="70">
        <f>250+56.8-176.8</f>
        <v>130</v>
      </c>
      <c r="H65" s="70">
        <v>0</v>
      </c>
      <c r="I65" s="70">
        <f>250+56.8-176.8</f>
        <v>130</v>
      </c>
      <c r="J65" s="70">
        <v>0</v>
      </c>
      <c r="K65" s="158">
        <f t="shared" si="0"/>
        <v>100</v>
      </c>
      <c r="L65" s="243">
        <v>0</v>
      </c>
    </row>
    <row r="66" spans="1:12" ht="18" customHeight="1" x14ac:dyDescent="0.2">
      <c r="A66" s="54" t="s">
        <v>10</v>
      </c>
      <c r="B66" s="55">
        <v>936</v>
      </c>
      <c r="C66" s="56">
        <v>7</v>
      </c>
      <c r="D66" s="56">
        <v>7</v>
      </c>
      <c r="E66" s="57"/>
      <c r="F66" s="58"/>
      <c r="G66" s="70">
        <f>G67</f>
        <v>14.8</v>
      </c>
      <c r="H66" s="70">
        <f>H67</f>
        <v>0</v>
      </c>
      <c r="I66" s="70">
        <f>I67</f>
        <v>14.8</v>
      </c>
      <c r="J66" s="70">
        <f>J67</f>
        <v>0</v>
      </c>
      <c r="K66" s="158">
        <f t="shared" si="0"/>
        <v>100</v>
      </c>
      <c r="L66" s="243">
        <v>0</v>
      </c>
    </row>
    <row r="67" spans="1:12" ht="21.75" customHeight="1" x14ac:dyDescent="0.2">
      <c r="A67" s="54" t="s">
        <v>37</v>
      </c>
      <c r="B67" s="55">
        <v>936</v>
      </c>
      <c r="C67" s="56">
        <v>7</v>
      </c>
      <c r="D67" s="56">
        <v>7</v>
      </c>
      <c r="E67" s="57" t="s">
        <v>1</v>
      </c>
      <c r="F67" s="58" t="s">
        <v>3</v>
      </c>
      <c r="G67" s="70">
        <f>G69</f>
        <v>14.8</v>
      </c>
      <c r="H67" s="70">
        <v>0</v>
      </c>
      <c r="I67" s="70">
        <f>I69</f>
        <v>14.8</v>
      </c>
      <c r="J67" s="70">
        <v>0</v>
      </c>
      <c r="K67" s="158">
        <f t="shared" si="0"/>
        <v>100</v>
      </c>
      <c r="L67" s="243">
        <v>0</v>
      </c>
    </row>
    <row r="68" spans="1:12" ht="49.5" x14ac:dyDescent="0.2">
      <c r="A68" s="54" t="s">
        <v>33</v>
      </c>
      <c r="B68" s="55">
        <v>936</v>
      </c>
      <c r="C68" s="56">
        <v>7</v>
      </c>
      <c r="D68" s="56">
        <v>7</v>
      </c>
      <c r="E68" s="57" t="s">
        <v>1</v>
      </c>
      <c r="F68" s="58">
        <v>200</v>
      </c>
      <c r="G68" s="70">
        <f>G69</f>
        <v>14.8</v>
      </c>
      <c r="H68" s="70">
        <v>0</v>
      </c>
      <c r="I68" s="70">
        <f>I69</f>
        <v>14.8</v>
      </c>
      <c r="J68" s="70">
        <v>0</v>
      </c>
      <c r="K68" s="158">
        <f t="shared" si="0"/>
        <v>100</v>
      </c>
      <c r="L68" s="243">
        <v>0</v>
      </c>
    </row>
    <row r="69" spans="1:12" ht="53.25" customHeight="1" x14ac:dyDescent="0.2">
      <c r="A69" s="54" t="s">
        <v>2</v>
      </c>
      <c r="B69" s="55">
        <v>936</v>
      </c>
      <c r="C69" s="56">
        <v>7</v>
      </c>
      <c r="D69" s="56">
        <v>7</v>
      </c>
      <c r="E69" s="57" t="s">
        <v>1</v>
      </c>
      <c r="F69" s="58">
        <v>240</v>
      </c>
      <c r="G69" s="70">
        <f>30-15.2</f>
        <v>14.8</v>
      </c>
      <c r="H69" s="70">
        <v>0</v>
      </c>
      <c r="I69" s="70">
        <f>30-15.2</f>
        <v>14.8</v>
      </c>
      <c r="J69" s="70">
        <v>0</v>
      </c>
      <c r="K69" s="158">
        <f t="shared" si="0"/>
        <v>100</v>
      </c>
      <c r="L69" s="243">
        <v>0</v>
      </c>
    </row>
    <row r="70" spans="1:12" ht="18" x14ac:dyDescent="0.2">
      <c r="A70" s="54" t="s">
        <v>9</v>
      </c>
      <c r="B70" s="55">
        <v>936</v>
      </c>
      <c r="C70" s="56">
        <v>8</v>
      </c>
      <c r="D70" s="56" t="s">
        <v>3</v>
      </c>
      <c r="E70" s="57" t="s">
        <v>3</v>
      </c>
      <c r="F70" s="58" t="s">
        <v>3</v>
      </c>
      <c r="G70" s="70">
        <f>G74</f>
        <v>129.30000000000001</v>
      </c>
      <c r="H70" s="70">
        <v>0</v>
      </c>
      <c r="I70" s="70">
        <f>I74</f>
        <v>128.9</v>
      </c>
      <c r="J70" s="70">
        <v>0</v>
      </c>
      <c r="K70" s="158">
        <f t="shared" si="0"/>
        <v>99.690641918020106</v>
      </c>
      <c r="L70" s="243">
        <v>0</v>
      </c>
    </row>
    <row r="71" spans="1:12" ht="32.25" customHeight="1" x14ac:dyDescent="0.2">
      <c r="A71" s="54" t="s">
        <v>8</v>
      </c>
      <c r="B71" s="55">
        <v>936</v>
      </c>
      <c r="C71" s="56">
        <v>8</v>
      </c>
      <c r="D71" s="56">
        <v>4</v>
      </c>
      <c r="E71" s="57" t="s">
        <v>3</v>
      </c>
      <c r="F71" s="58" t="s">
        <v>3</v>
      </c>
      <c r="G71" s="70">
        <f>G74</f>
        <v>129.30000000000001</v>
      </c>
      <c r="H71" s="70">
        <v>0</v>
      </c>
      <c r="I71" s="70">
        <f>I74</f>
        <v>128.9</v>
      </c>
      <c r="J71" s="70">
        <v>0</v>
      </c>
      <c r="K71" s="158">
        <f t="shared" si="0"/>
        <v>99.690641918020106</v>
      </c>
      <c r="L71" s="243">
        <v>0</v>
      </c>
    </row>
    <row r="72" spans="1:12" ht="18" x14ac:dyDescent="0.2">
      <c r="A72" s="54" t="s">
        <v>4</v>
      </c>
      <c r="B72" s="55">
        <v>936</v>
      </c>
      <c r="C72" s="56">
        <v>8</v>
      </c>
      <c r="D72" s="56">
        <v>4</v>
      </c>
      <c r="E72" s="57" t="s">
        <v>1</v>
      </c>
      <c r="F72" s="58" t="s">
        <v>3</v>
      </c>
      <c r="G72" s="70">
        <f>G74</f>
        <v>129.30000000000001</v>
      </c>
      <c r="H72" s="70">
        <v>0</v>
      </c>
      <c r="I72" s="70">
        <f>I74</f>
        <v>128.9</v>
      </c>
      <c r="J72" s="70">
        <v>0</v>
      </c>
      <c r="K72" s="158">
        <f t="shared" ref="K72:K85" si="9">I72/G72*100</f>
        <v>99.690641918020106</v>
      </c>
      <c r="L72" s="243">
        <v>0</v>
      </c>
    </row>
    <row r="73" spans="1:12" ht="49.5" x14ac:dyDescent="0.2">
      <c r="A73" s="54" t="s">
        <v>33</v>
      </c>
      <c r="B73" s="55">
        <v>936</v>
      </c>
      <c r="C73" s="56">
        <v>8</v>
      </c>
      <c r="D73" s="56">
        <v>4</v>
      </c>
      <c r="E73" s="57" t="s">
        <v>1</v>
      </c>
      <c r="F73" s="58">
        <v>200</v>
      </c>
      <c r="G73" s="70">
        <f>G74</f>
        <v>129.30000000000001</v>
      </c>
      <c r="H73" s="70">
        <v>0</v>
      </c>
      <c r="I73" s="70">
        <f>I74</f>
        <v>128.9</v>
      </c>
      <c r="J73" s="70">
        <v>0</v>
      </c>
      <c r="K73" s="158">
        <f t="shared" si="9"/>
        <v>99.690641918020106</v>
      </c>
      <c r="L73" s="243">
        <v>0</v>
      </c>
    </row>
    <row r="74" spans="1:12" ht="55.5" customHeight="1" x14ac:dyDescent="0.2">
      <c r="A74" s="54" t="s">
        <v>2</v>
      </c>
      <c r="B74" s="55">
        <v>936</v>
      </c>
      <c r="C74" s="56">
        <v>8</v>
      </c>
      <c r="D74" s="56">
        <v>4</v>
      </c>
      <c r="E74" s="57" t="s">
        <v>1</v>
      </c>
      <c r="F74" s="58">
        <v>240</v>
      </c>
      <c r="G74" s="70">
        <f>400-270.7</f>
        <v>129.30000000000001</v>
      </c>
      <c r="H74" s="70">
        <v>0</v>
      </c>
      <c r="I74" s="70">
        <v>128.9</v>
      </c>
      <c r="J74" s="70">
        <v>0</v>
      </c>
      <c r="K74" s="158">
        <f t="shared" si="9"/>
        <v>99.690641918020106</v>
      </c>
      <c r="L74" s="243">
        <v>0</v>
      </c>
    </row>
    <row r="75" spans="1:12" ht="18" x14ac:dyDescent="0.2">
      <c r="A75" s="54" t="s">
        <v>40</v>
      </c>
      <c r="B75" s="55">
        <v>936</v>
      </c>
      <c r="C75" s="56">
        <v>10</v>
      </c>
      <c r="D75" s="56"/>
      <c r="E75" s="57"/>
      <c r="F75" s="58"/>
      <c r="G75" s="70">
        <f>G76</f>
        <v>198.70000000000002</v>
      </c>
      <c r="H75" s="70">
        <v>0</v>
      </c>
      <c r="I75" s="70">
        <f>I76</f>
        <v>198.70000000000002</v>
      </c>
      <c r="J75" s="70">
        <v>0</v>
      </c>
      <c r="K75" s="158">
        <f t="shared" si="9"/>
        <v>100</v>
      </c>
      <c r="L75" s="243">
        <v>0</v>
      </c>
    </row>
    <row r="76" spans="1:12" ht="18" x14ac:dyDescent="0.2">
      <c r="A76" s="54" t="s">
        <v>41</v>
      </c>
      <c r="B76" s="55">
        <v>936</v>
      </c>
      <c r="C76" s="56">
        <v>10</v>
      </c>
      <c r="D76" s="56">
        <v>1</v>
      </c>
      <c r="E76" s="57"/>
      <c r="F76" s="58"/>
      <c r="G76" s="70">
        <f>G77</f>
        <v>198.70000000000002</v>
      </c>
      <c r="H76" s="70">
        <v>0</v>
      </c>
      <c r="I76" s="70">
        <f>I77</f>
        <v>198.70000000000002</v>
      </c>
      <c r="J76" s="70">
        <v>0</v>
      </c>
      <c r="K76" s="158">
        <f t="shared" si="9"/>
        <v>100</v>
      </c>
      <c r="L76" s="243">
        <v>0</v>
      </c>
    </row>
    <row r="77" spans="1:12" ht="21" customHeight="1" x14ac:dyDescent="0.2">
      <c r="A77" s="54" t="s">
        <v>37</v>
      </c>
      <c r="B77" s="55">
        <v>936</v>
      </c>
      <c r="C77" s="56">
        <v>10</v>
      </c>
      <c r="D77" s="56">
        <v>1</v>
      </c>
      <c r="E77" s="57">
        <v>9900000000</v>
      </c>
      <c r="F77" s="58"/>
      <c r="G77" s="70">
        <f>G78</f>
        <v>198.70000000000002</v>
      </c>
      <c r="H77" s="70">
        <v>0</v>
      </c>
      <c r="I77" s="70">
        <f>I78</f>
        <v>198.70000000000002</v>
      </c>
      <c r="J77" s="70">
        <v>0</v>
      </c>
      <c r="K77" s="158">
        <f t="shared" si="9"/>
        <v>100</v>
      </c>
      <c r="L77" s="243">
        <v>0</v>
      </c>
    </row>
    <row r="78" spans="1:12" ht="33.75" customHeight="1" x14ac:dyDescent="0.2">
      <c r="A78" s="54" t="s">
        <v>38</v>
      </c>
      <c r="B78" s="55">
        <v>936</v>
      </c>
      <c r="C78" s="56">
        <v>10</v>
      </c>
      <c r="D78" s="56">
        <v>1</v>
      </c>
      <c r="E78" s="57">
        <v>9900000000</v>
      </c>
      <c r="F78" s="58">
        <v>300</v>
      </c>
      <c r="G78" s="70">
        <f>G79</f>
        <v>198.70000000000002</v>
      </c>
      <c r="H78" s="70">
        <v>0</v>
      </c>
      <c r="I78" s="70">
        <f>I79</f>
        <v>198.70000000000002</v>
      </c>
      <c r="J78" s="70">
        <v>0</v>
      </c>
      <c r="K78" s="158">
        <f t="shared" si="9"/>
        <v>100</v>
      </c>
      <c r="L78" s="243">
        <v>0</v>
      </c>
    </row>
    <row r="79" spans="1:12" ht="36.75" customHeight="1" x14ac:dyDescent="0.2">
      <c r="A79" s="54" t="s">
        <v>39</v>
      </c>
      <c r="B79" s="55">
        <v>936</v>
      </c>
      <c r="C79" s="56">
        <v>10</v>
      </c>
      <c r="D79" s="56">
        <v>1</v>
      </c>
      <c r="E79" s="57">
        <v>9900000000</v>
      </c>
      <c r="F79" s="58">
        <v>320</v>
      </c>
      <c r="G79" s="70">
        <f>187.3+11.4</f>
        <v>198.70000000000002</v>
      </c>
      <c r="H79" s="70">
        <v>0</v>
      </c>
      <c r="I79" s="70">
        <f>187.3+11.4</f>
        <v>198.70000000000002</v>
      </c>
      <c r="J79" s="70">
        <v>0</v>
      </c>
      <c r="K79" s="158">
        <f t="shared" si="9"/>
        <v>100</v>
      </c>
      <c r="L79" s="243">
        <v>0</v>
      </c>
    </row>
    <row r="80" spans="1:12" ht="21" customHeight="1" x14ac:dyDescent="0.2">
      <c r="A80" s="54" t="s">
        <v>7</v>
      </c>
      <c r="B80" s="55">
        <v>936</v>
      </c>
      <c r="C80" s="56">
        <v>11</v>
      </c>
      <c r="D80" s="56" t="s">
        <v>3</v>
      </c>
      <c r="E80" s="57" t="s">
        <v>3</v>
      </c>
      <c r="F80" s="58" t="s">
        <v>3</v>
      </c>
      <c r="G80" s="70">
        <f>G81</f>
        <v>937.30000000000007</v>
      </c>
      <c r="H80" s="70">
        <v>0</v>
      </c>
      <c r="I80" s="70">
        <f>I81</f>
        <v>928.2</v>
      </c>
      <c r="J80" s="70">
        <v>0</v>
      </c>
      <c r="K80" s="158">
        <f t="shared" si="9"/>
        <v>99.029126213592235</v>
      </c>
      <c r="L80" s="243">
        <v>0</v>
      </c>
    </row>
    <row r="81" spans="1:12" ht="18" x14ac:dyDescent="0.2">
      <c r="A81" s="54" t="s">
        <v>6</v>
      </c>
      <c r="B81" s="55">
        <v>936</v>
      </c>
      <c r="C81" s="56">
        <v>11</v>
      </c>
      <c r="D81" s="56">
        <v>1</v>
      </c>
      <c r="E81" s="57" t="s">
        <v>3</v>
      </c>
      <c r="F81" s="58" t="s">
        <v>3</v>
      </c>
      <c r="G81" s="70">
        <f>G82</f>
        <v>937.30000000000007</v>
      </c>
      <c r="H81" s="70">
        <v>0</v>
      </c>
      <c r="I81" s="70">
        <f>I82</f>
        <v>928.2</v>
      </c>
      <c r="J81" s="70">
        <v>0</v>
      </c>
      <c r="K81" s="158">
        <f t="shared" si="9"/>
        <v>99.029126213592235</v>
      </c>
      <c r="L81" s="243">
        <v>0</v>
      </c>
    </row>
    <row r="82" spans="1:12" ht="18" x14ac:dyDescent="0.2">
      <c r="A82" s="54" t="s">
        <v>4</v>
      </c>
      <c r="B82" s="55">
        <v>936</v>
      </c>
      <c r="C82" s="56">
        <v>11</v>
      </c>
      <c r="D82" s="56">
        <v>1</v>
      </c>
      <c r="E82" s="57" t="s">
        <v>1</v>
      </c>
      <c r="F82" s="58" t="s">
        <v>3</v>
      </c>
      <c r="G82" s="70">
        <f>G83</f>
        <v>937.30000000000007</v>
      </c>
      <c r="H82" s="70">
        <v>0</v>
      </c>
      <c r="I82" s="70">
        <f>I83</f>
        <v>928.2</v>
      </c>
      <c r="J82" s="70">
        <v>0</v>
      </c>
      <c r="K82" s="158">
        <f t="shared" si="9"/>
        <v>99.029126213592235</v>
      </c>
      <c r="L82" s="243">
        <v>0</v>
      </c>
    </row>
    <row r="83" spans="1:12" ht="49.5" x14ac:dyDescent="0.2">
      <c r="A83" s="54" t="s">
        <v>33</v>
      </c>
      <c r="B83" s="55">
        <v>936</v>
      </c>
      <c r="C83" s="56">
        <v>11</v>
      </c>
      <c r="D83" s="56">
        <v>1</v>
      </c>
      <c r="E83" s="57" t="s">
        <v>1</v>
      </c>
      <c r="F83" s="58">
        <v>200</v>
      </c>
      <c r="G83" s="70">
        <f>G84</f>
        <v>937.30000000000007</v>
      </c>
      <c r="H83" s="70">
        <v>0</v>
      </c>
      <c r="I83" s="70">
        <f>I84</f>
        <v>928.2</v>
      </c>
      <c r="J83" s="70">
        <v>0</v>
      </c>
      <c r="K83" s="158">
        <f t="shared" si="9"/>
        <v>99.029126213592235</v>
      </c>
      <c r="L83" s="243">
        <v>0</v>
      </c>
    </row>
    <row r="84" spans="1:12" ht="49.5" x14ac:dyDescent="0.2">
      <c r="A84" s="54" t="s">
        <v>2</v>
      </c>
      <c r="B84" s="55">
        <v>936</v>
      </c>
      <c r="C84" s="56">
        <v>11</v>
      </c>
      <c r="D84" s="56">
        <v>1</v>
      </c>
      <c r="E84" s="57" t="s">
        <v>1</v>
      </c>
      <c r="F84" s="58">
        <v>240</v>
      </c>
      <c r="G84" s="70">
        <f>1299.7-362.4</f>
        <v>937.30000000000007</v>
      </c>
      <c r="H84" s="70">
        <v>0</v>
      </c>
      <c r="I84" s="70">
        <v>928.2</v>
      </c>
      <c r="J84" s="70">
        <v>0</v>
      </c>
      <c r="K84" s="158">
        <f t="shared" si="9"/>
        <v>99.029126213592235</v>
      </c>
      <c r="L84" s="243">
        <v>0</v>
      </c>
    </row>
    <row r="85" spans="1:12" ht="18" x14ac:dyDescent="0.25">
      <c r="A85" s="85" t="s">
        <v>0</v>
      </c>
      <c r="B85" s="59"/>
      <c r="C85" s="59"/>
      <c r="D85" s="59"/>
      <c r="E85" s="60"/>
      <c r="F85" s="61"/>
      <c r="G85" s="72">
        <f>G7+G34+G39+G44+G61+G70+G75+G80</f>
        <v>252254.49999999994</v>
      </c>
      <c r="H85" s="72">
        <f>H7+H34+H39+H44+H61+H70+H75+H80</f>
        <v>11761.7</v>
      </c>
      <c r="I85" s="72">
        <f>I7+I34+I39+I44+I61+I70+I75+I80</f>
        <v>205315.4</v>
      </c>
      <c r="J85" s="72">
        <f>J7+J34+J39+J44+J61+J70+J75+J80</f>
        <v>11761.7</v>
      </c>
      <c r="K85" s="158">
        <f t="shared" si="9"/>
        <v>81.392165451954284</v>
      </c>
      <c r="L85" s="243">
        <f>J85/H85*100</f>
        <v>100</v>
      </c>
    </row>
    <row r="87" spans="1:12" ht="20.25" x14ac:dyDescent="0.3">
      <c r="A87" s="267" t="s">
        <v>58</v>
      </c>
      <c r="B87" s="267"/>
      <c r="C87" s="267"/>
      <c r="D87" s="267"/>
      <c r="E87" s="267"/>
      <c r="K87" s="277" t="s">
        <v>59</v>
      </c>
      <c r="L87" s="277"/>
    </row>
    <row r="91" spans="1:12" x14ac:dyDescent="0.2">
      <c r="I91" s="163"/>
    </row>
  </sheetData>
  <autoFilter ref="A5:GR85"/>
  <mergeCells count="9">
    <mergeCell ref="A87:E87"/>
    <mergeCell ref="K87:L87"/>
    <mergeCell ref="A1:L1"/>
    <mergeCell ref="A3:A4"/>
    <mergeCell ref="B3:B4"/>
    <mergeCell ref="C3:F3"/>
    <mergeCell ref="G3:H3"/>
    <mergeCell ref="I3:J3"/>
    <mergeCell ref="K3:L3"/>
  </mergeCells>
  <pageMargins left="0.7" right="0.7" top="0.75" bottom="0.75" header="0.3" footer="0.3"/>
  <pageSetup paperSize="9" scale="4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1"/>
  <sheetViews>
    <sheetView topLeftCell="J73" zoomScale="70" zoomScaleNormal="70" workbookViewId="0">
      <selection activeCell="AC5" sqref="AC5"/>
    </sheetView>
  </sheetViews>
  <sheetFormatPr defaultColWidth="9.140625" defaultRowHeight="18" x14ac:dyDescent="0.25"/>
  <cols>
    <col min="1" max="9" width="0" style="136" hidden="1" customWidth="1"/>
    <col min="10" max="10" width="64.28515625" style="136" customWidth="1"/>
    <col min="11" max="11" width="11.140625" style="136" customWidth="1"/>
    <col min="12" max="12" width="7.140625" style="136" customWidth="1"/>
    <col min="13" max="13" width="10.140625" style="136" customWidth="1"/>
    <col min="14" max="14" width="16.7109375" style="136" customWidth="1"/>
    <col min="15" max="15" width="10" style="136" customWidth="1"/>
    <col min="16" max="16" width="14.42578125" style="136" customWidth="1"/>
    <col min="17" max="17" width="15.42578125" style="136" customWidth="1"/>
    <col min="18" max="18" width="13.42578125" style="136" customWidth="1"/>
    <col min="19" max="19" width="14.42578125" style="17" customWidth="1"/>
    <col min="20" max="20" width="13.7109375" style="136" customWidth="1"/>
    <col min="21" max="21" width="13.28515625" style="136" customWidth="1"/>
    <col min="22" max="22" width="13.28515625" style="191" customWidth="1"/>
    <col min="23" max="23" width="16.42578125" style="190" customWidth="1"/>
    <col min="24" max="24" width="16.85546875" style="191" customWidth="1"/>
    <col min="25" max="25" width="17.7109375" style="191" customWidth="1"/>
    <col min="26" max="26" width="14" style="191" customWidth="1"/>
    <col min="27" max="27" width="13.28515625" style="209" customWidth="1"/>
    <col min="28" max="28" width="15.28515625" style="209" customWidth="1"/>
    <col min="29" max="29" width="13.5703125" style="136" customWidth="1"/>
    <col min="30" max="221" width="9.140625" style="136" customWidth="1"/>
    <col min="222" max="16384" width="9.140625" style="136"/>
  </cols>
  <sheetData>
    <row r="1" spans="1:30" ht="54" customHeight="1" x14ac:dyDescent="0.25">
      <c r="A1" s="135"/>
      <c r="B1" s="137"/>
      <c r="C1" s="137"/>
      <c r="D1" s="137"/>
      <c r="E1" s="137"/>
      <c r="F1" s="137"/>
      <c r="G1" s="137"/>
      <c r="H1" s="137"/>
      <c r="I1" s="137"/>
      <c r="J1" s="270" t="s">
        <v>78</v>
      </c>
      <c r="K1" s="270"/>
      <c r="L1" s="270"/>
      <c r="M1" s="270"/>
      <c r="N1" s="270"/>
      <c r="O1" s="270"/>
      <c r="P1" s="270"/>
      <c r="Q1" s="270"/>
      <c r="R1" s="270"/>
      <c r="S1" s="271"/>
      <c r="T1" s="270"/>
      <c r="U1" s="270"/>
      <c r="V1" s="189"/>
    </row>
    <row r="2" spans="1:30" ht="16.5" customHeight="1" x14ac:dyDescent="0.25">
      <c r="A2" s="135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9"/>
      <c r="M2" s="139"/>
      <c r="N2" s="139"/>
      <c r="O2" s="138"/>
      <c r="P2" s="138"/>
      <c r="Q2" s="138"/>
      <c r="R2" s="135"/>
      <c r="U2" s="140" t="s">
        <v>47</v>
      </c>
      <c r="V2" s="192"/>
    </row>
    <row r="3" spans="1:30" ht="33" customHeight="1" x14ac:dyDescent="0.2">
      <c r="A3" s="135"/>
      <c r="B3" s="141"/>
      <c r="C3" s="141"/>
      <c r="D3" s="141"/>
      <c r="E3" s="141"/>
      <c r="F3" s="141"/>
      <c r="G3" s="141"/>
      <c r="H3" s="141"/>
      <c r="I3" s="282"/>
      <c r="J3" s="278" t="s">
        <v>31</v>
      </c>
      <c r="K3" s="278" t="s">
        <v>30</v>
      </c>
      <c r="L3" s="280" t="s">
        <v>29</v>
      </c>
      <c r="M3" s="281"/>
      <c r="N3" s="281"/>
      <c r="O3" s="281"/>
      <c r="P3" s="280" t="s">
        <v>43</v>
      </c>
      <c r="Q3" s="281"/>
      <c r="R3" s="274" t="s">
        <v>44</v>
      </c>
      <c r="S3" s="275"/>
      <c r="T3" s="276" t="s">
        <v>45</v>
      </c>
      <c r="U3" s="276"/>
      <c r="V3" s="193" t="s">
        <v>73</v>
      </c>
      <c r="W3" s="283" t="s">
        <v>80</v>
      </c>
      <c r="X3" s="284"/>
      <c r="Y3" s="285" t="s">
        <v>81</v>
      </c>
      <c r="Z3" s="286"/>
      <c r="AA3" s="287" t="s">
        <v>45</v>
      </c>
      <c r="AB3" s="288"/>
    </row>
    <row r="4" spans="1:30" ht="135.75" customHeight="1" x14ac:dyDescent="0.2">
      <c r="A4" s="135"/>
      <c r="B4" s="141"/>
      <c r="C4" s="141"/>
      <c r="D4" s="141"/>
      <c r="E4" s="141"/>
      <c r="F4" s="141"/>
      <c r="G4" s="141"/>
      <c r="H4" s="141"/>
      <c r="I4" s="282"/>
      <c r="J4" s="279"/>
      <c r="K4" s="279"/>
      <c r="L4" s="142" t="s">
        <v>28</v>
      </c>
      <c r="M4" s="143" t="s">
        <v>27</v>
      </c>
      <c r="N4" s="142" t="s">
        <v>26</v>
      </c>
      <c r="O4" s="143" t="s">
        <v>25</v>
      </c>
      <c r="P4" s="144" t="s">
        <v>46</v>
      </c>
      <c r="Q4" s="144" t="s">
        <v>24</v>
      </c>
      <c r="R4" s="145" t="s">
        <v>46</v>
      </c>
      <c r="S4" s="69" t="s">
        <v>24</v>
      </c>
      <c r="T4" s="146" t="s">
        <v>46</v>
      </c>
      <c r="U4" s="144" t="s">
        <v>24</v>
      </c>
      <c r="V4" s="194"/>
      <c r="W4" s="194" t="s">
        <v>46</v>
      </c>
      <c r="X4" s="194" t="s">
        <v>24</v>
      </c>
      <c r="Y4" s="195" t="s">
        <v>46</v>
      </c>
      <c r="Z4" s="194" t="s">
        <v>24</v>
      </c>
      <c r="AA4" s="210" t="s">
        <v>46</v>
      </c>
      <c r="AB4" s="211" t="s">
        <v>24</v>
      </c>
      <c r="AC4" s="136" t="s">
        <v>83</v>
      </c>
    </row>
    <row r="5" spans="1:30" ht="14.25" customHeight="1" x14ac:dyDescent="0.25">
      <c r="A5" s="135"/>
      <c r="B5" s="147" t="s">
        <v>23</v>
      </c>
      <c r="C5" s="148"/>
      <c r="D5" s="149"/>
      <c r="E5" s="149"/>
      <c r="F5" s="149"/>
      <c r="G5" s="149"/>
      <c r="H5" s="147"/>
      <c r="I5" s="149" t="s">
        <v>22</v>
      </c>
      <c r="J5" s="150">
        <v>1</v>
      </c>
      <c r="K5" s="151">
        <v>2</v>
      </c>
      <c r="L5" s="152">
        <v>3</v>
      </c>
      <c r="M5" s="152">
        <v>4</v>
      </c>
      <c r="N5" s="153">
        <v>5</v>
      </c>
      <c r="O5" s="154">
        <v>6</v>
      </c>
      <c r="P5" s="144">
        <v>7</v>
      </c>
      <c r="Q5" s="144">
        <v>8</v>
      </c>
      <c r="R5" s="155">
        <v>9</v>
      </c>
      <c r="S5" s="80">
        <v>10</v>
      </c>
      <c r="T5" s="156">
        <v>11</v>
      </c>
      <c r="U5" s="156">
        <v>12</v>
      </c>
      <c r="V5" s="196"/>
      <c r="W5" s="197"/>
      <c r="X5" s="198"/>
      <c r="Y5" s="198"/>
      <c r="Z5" s="198"/>
      <c r="AA5" s="212"/>
      <c r="AB5" s="212"/>
    </row>
    <row r="6" spans="1:30" ht="42" customHeight="1" x14ac:dyDescent="0.2">
      <c r="A6" s="135"/>
      <c r="B6" s="147"/>
      <c r="C6" s="148"/>
      <c r="D6" s="149"/>
      <c r="E6" s="149"/>
      <c r="F6" s="149"/>
      <c r="G6" s="149"/>
      <c r="H6" s="147"/>
      <c r="I6" s="149"/>
      <c r="J6" s="85" t="s">
        <v>32</v>
      </c>
      <c r="K6" s="49">
        <v>936</v>
      </c>
      <c r="L6" s="50"/>
      <c r="M6" s="51"/>
      <c r="N6" s="52"/>
      <c r="O6" s="53"/>
      <c r="P6" s="70">
        <f>P105</f>
        <v>252254.49999999994</v>
      </c>
      <c r="Q6" s="70">
        <f>Q105</f>
        <v>11761.7</v>
      </c>
      <c r="R6" s="70">
        <f>R105</f>
        <v>205315.4</v>
      </c>
      <c r="S6" s="70">
        <f>S105</f>
        <v>11761.7</v>
      </c>
      <c r="T6" s="158">
        <f>R6/P6*100</f>
        <v>81.392165451954284</v>
      </c>
      <c r="U6" s="159">
        <f>S6/Q6*100</f>
        <v>100</v>
      </c>
      <c r="V6" s="199"/>
      <c r="W6" s="197">
        <v>222997.9</v>
      </c>
      <c r="X6" s="197">
        <v>11505</v>
      </c>
      <c r="Y6" s="197">
        <v>181809</v>
      </c>
      <c r="Z6" s="197">
        <v>11505</v>
      </c>
      <c r="AA6" s="213">
        <v>0.81529467317853666</v>
      </c>
      <c r="AB6" s="213">
        <v>1</v>
      </c>
      <c r="AC6" s="161">
        <f>R6-Y6</f>
        <v>23506.399999999994</v>
      </c>
    </row>
    <row r="7" spans="1:30" ht="19.5" customHeight="1" x14ac:dyDescent="0.2">
      <c r="A7" s="160"/>
      <c r="B7" s="289">
        <v>100</v>
      </c>
      <c r="C7" s="289"/>
      <c r="D7" s="289"/>
      <c r="E7" s="289"/>
      <c r="F7" s="289"/>
      <c r="G7" s="289"/>
      <c r="H7" s="289"/>
      <c r="I7" s="290"/>
      <c r="J7" s="54" t="s">
        <v>21</v>
      </c>
      <c r="K7" s="55">
        <v>936</v>
      </c>
      <c r="L7" s="56">
        <v>1</v>
      </c>
      <c r="M7" s="56" t="s">
        <v>3</v>
      </c>
      <c r="N7" s="57" t="s">
        <v>3</v>
      </c>
      <c r="O7" s="58" t="s">
        <v>3</v>
      </c>
      <c r="P7" s="70">
        <f>P12+P8+P24+P28</f>
        <v>156480.6</v>
      </c>
      <c r="Q7" s="70">
        <f>Q12+Q8+Q24+Q28</f>
        <v>1715.8</v>
      </c>
      <c r="R7" s="70">
        <f>R12+R8+R24+R28</f>
        <v>115513</v>
      </c>
      <c r="S7" s="70">
        <f>S12+S8+S24+S28</f>
        <v>1715.8</v>
      </c>
      <c r="T7" s="158">
        <f t="shared" ref="T7:U86" si="0">R7/P7*100</f>
        <v>73.81937441446415</v>
      </c>
      <c r="U7" s="159">
        <f>S7/Q7*100</f>
        <v>100</v>
      </c>
      <c r="V7" s="199">
        <f>R7/$R$6*100</f>
        <v>56.261244894440452</v>
      </c>
      <c r="W7" s="200">
        <v>129571.8</v>
      </c>
      <c r="X7" s="200">
        <v>1729.8</v>
      </c>
      <c r="Y7" s="200">
        <v>101936</v>
      </c>
      <c r="Z7" s="200">
        <v>1729.8</v>
      </c>
      <c r="AA7" s="214">
        <v>0.78671439310096791</v>
      </c>
      <c r="AB7" s="214">
        <v>1</v>
      </c>
      <c r="AC7" s="161">
        <f t="shared" ref="AC7:AC70" si="1">R7-Y7</f>
        <v>13577</v>
      </c>
    </row>
    <row r="8" spans="1:30" ht="52.5" customHeight="1" x14ac:dyDescent="0.2">
      <c r="A8" s="160"/>
      <c r="B8" s="289">
        <v>104</v>
      </c>
      <c r="C8" s="289"/>
      <c r="D8" s="289"/>
      <c r="E8" s="289"/>
      <c r="F8" s="289"/>
      <c r="G8" s="289"/>
      <c r="H8" s="289"/>
      <c r="I8" s="290"/>
      <c r="J8" s="54" t="s">
        <v>51</v>
      </c>
      <c r="K8" s="55">
        <v>936</v>
      </c>
      <c r="L8" s="56">
        <v>1</v>
      </c>
      <c r="M8" s="56">
        <v>2</v>
      </c>
      <c r="N8" s="57"/>
      <c r="O8" s="58"/>
      <c r="P8" s="70">
        <f t="shared" ref="P8:S10" si="2">P9</f>
        <v>3273.7999999999997</v>
      </c>
      <c r="Q8" s="70">
        <f t="shared" si="2"/>
        <v>0</v>
      </c>
      <c r="R8" s="70">
        <f t="shared" si="2"/>
        <v>3048.6</v>
      </c>
      <c r="S8" s="70">
        <f t="shared" si="2"/>
        <v>0</v>
      </c>
      <c r="T8" s="158">
        <f t="shared" si="0"/>
        <v>93.121143625145095</v>
      </c>
      <c r="U8" s="162" t="s">
        <v>74</v>
      </c>
      <c r="V8" s="199">
        <f t="shared" ref="V8:V86" si="3">R8/$R$6*100</f>
        <v>1.4848374744417614</v>
      </c>
      <c r="W8" s="201">
        <v>2934.9</v>
      </c>
      <c r="X8" s="201">
        <v>0</v>
      </c>
      <c r="Y8" s="201">
        <v>2934.9</v>
      </c>
      <c r="Z8" s="201">
        <v>0</v>
      </c>
      <c r="AA8" s="215">
        <v>1</v>
      </c>
      <c r="AB8" s="215">
        <v>0</v>
      </c>
      <c r="AC8" s="161">
        <f t="shared" si="1"/>
        <v>113.69999999999982</v>
      </c>
    </row>
    <row r="9" spans="1:30" ht="23.25" customHeight="1" x14ac:dyDescent="0.2">
      <c r="A9" s="160"/>
      <c r="B9" s="289" t="s">
        <v>1</v>
      </c>
      <c r="C9" s="289"/>
      <c r="D9" s="289"/>
      <c r="E9" s="289"/>
      <c r="F9" s="289"/>
      <c r="G9" s="289"/>
      <c r="H9" s="289"/>
      <c r="I9" s="290"/>
      <c r="J9" s="54" t="s">
        <v>37</v>
      </c>
      <c r="K9" s="55">
        <v>936</v>
      </c>
      <c r="L9" s="56">
        <v>1</v>
      </c>
      <c r="M9" s="56">
        <v>2</v>
      </c>
      <c r="N9" s="57" t="s">
        <v>1</v>
      </c>
      <c r="O9" s="58" t="s">
        <v>3</v>
      </c>
      <c r="P9" s="70">
        <f>P10</f>
        <v>3273.7999999999997</v>
      </c>
      <c r="Q9" s="70">
        <f t="shared" si="2"/>
        <v>0</v>
      </c>
      <c r="R9" s="70">
        <f>R10</f>
        <v>3048.6</v>
      </c>
      <c r="S9" s="70">
        <f t="shared" si="2"/>
        <v>0</v>
      </c>
      <c r="T9" s="158">
        <f t="shared" si="0"/>
        <v>93.121143625145095</v>
      </c>
      <c r="U9" s="162" t="s">
        <v>74</v>
      </c>
      <c r="V9" s="199">
        <f t="shared" si="3"/>
        <v>1.4848374744417614</v>
      </c>
      <c r="W9" s="201">
        <v>2934.9</v>
      </c>
      <c r="X9" s="201">
        <v>0</v>
      </c>
      <c r="Y9" s="201">
        <v>2934.9</v>
      </c>
      <c r="Z9" s="201">
        <v>0</v>
      </c>
      <c r="AA9" s="215">
        <v>1</v>
      </c>
      <c r="AB9" s="215">
        <v>0</v>
      </c>
      <c r="AC9" s="161">
        <f t="shared" si="1"/>
        <v>113.69999999999982</v>
      </c>
    </row>
    <row r="10" spans="1:30" ht="89.25" customHeight="1" x14ac:dyDescent="0.2">
      <c r="A10" s="160"/>
      <c r="B10" s="289">
        <v>100</v>
      </c>
      <c r="C10" s="289"/>
      <c r="D10" s="289"/>
      <c r="E10" s="289"/>
      <c r="F10" s="289"/>
      <c r="G10" s="289"/>
      <c r="H10" s="289"/>
      <c r="I10" s="290"/>
      <c r="J10" s="54" t="s">
        <v>19</v>
      </c>
      <c r="K10" s="55">
        <v>936</v>
      </c>
      <c r="L10" s="56">
        <v>1</v>
      </c>
      <c r="M10" s="56">
        <v>2</v>
      </c>
      <c r="N10" s="57" t="s">
        <v>1</v>
      </c>
      <c r="O10" s="58">
        <v>100</v>
      </c>
      <c r="P10" s="70">
        <f>P11</f>
        <v>3273.7999999999997</v>
      </c>
      <c r="Q10" s="70">
        <f t="shared" si="2"/>
        <v>0</v>
      </c>
      <c r="R10" s="70">
        <f>R11</f>
        <v>3048.6</v>
      </c>
      <c r="S10" s="70">
        <f t="shared" si="2"/>
        <v>0</v>
      </c>
      <c r="T10" s="158">
        <f t="shared" si="0"/>
        <v>93.121143625145095</v>
      </c>
      <c r="U10" s="162" t="s">
        <v>74</v>
      </c>
      <c r="V10" s="199">
        <f t="shared" si="3"/>
        <v>1.4848374744417614</v>
      </c>
      <c r="W10" s="201">
        <v>2934.9</v>
      </c>
      <c r="X10" s="201">
        <v>0</v>
      </c>
      <c r="Y10" s="201">
        <v>2934.9</v>
      </c>
      <c r="Z10" s="201">
        <v>0</v>
      </c>
      <c r="AA10" s="215">
        <v>1</v>
      </c>
      <c r="AB10" s="215">
        <v>0</v>
      </c>
      <c r="AC10" s="161">
        <f t="shared" si="1"/>
        <v>113.69999999999982</v>
      </c>
    </row>
    <row r="11" spans="1:30" ht="36" customHeight="1" x14ac:dyDescent="0.2">
      <c r="A11" s="160"/>
      <c r="B11" s="289">
        <v>120</v>
      </c>
      <c r="C11" s="289"/>
      <c r="D11" s="289"/>
      <c r="E11" s="289"/>
      <c r="F11" s="289"/>
      <c r="G11" s="289"/>
      <c r="H11" s="289"/>
      <c r="I11" s="290"/>
      <c r="J11" s="54" t="s">
        <v>18</v>
      </c>
      <c r="K11" s="55">
        <v>936</v>
      </c>
      <c r="L11" s="56">
        <v>1</v>
      </c>
      <c r="M11" s="56">
        <v>2</v>
      </c>
      <c r="N11" s="57" t="s">
        <v>1</v>
      </c>
      <c r="O11" s="58">
        <v>120</v>
      </c>
      <c r="P11" s="70">
        <f>2984.2+263.6+26</f>
        <v>3273.7999999999997</v>
      </c>
      <c r="Q11" s="70">
        <v>0</v>
      </c>
      <c r="R11" s="70">
        <v>3048.6</v>
      </c>
      <c r="S11" s="70">
        <v>0</v>
      </c>
      <c r="T11" s="158">
        <f t="shared" si="0"/>
        <v>93.121143625145095</v>
      </c>
      <c r="U11" s="162" t="s">
        <v>74</v>
      </c>
      <c r="V11" s="199">
        <f t="shared" si="3"/>
        <v>1.4848374744417614</v>
      </c>
      <c r="W11" s="202">
        <v>2934.9</v>
      </c>
      <c r="X11" s="202">
        <v>0</v>
      </c>
      <c r="Y11" s="202">
        <v>2934.9</v>
      </c>
      <c r="Z11" s="202">
        <v>0</v>
      </c>
      <c r="AA11" s="216">
        <v>1</v>
      </c>
      <c r="AB11" s="216">
        <v>0</v>
      </c>
      <c r="AC11" s="161">
        <f t="shared" si="1"/>
        <v>113.69999999999982</v>
      </c>
      <c r="AD11" s="163"/>
    </row>
    <row r="12" spans="1:30" s="164" customFormat="1" ht="79.5" customHeight="1" x14ac:dyDescent="0.2">
      <c r="A12" s="160"/>
      <c r="B12" s="289">
        <v>200</v>
      </c>
      <c r="C12" s="289"/>
      <c r="D12" s="289"/>
      <c r="E12" s="289"/>
      <c r="F12" s="289"/>
      <c r="G12" s="289"/>
      <c r="H12" s="289"/>
      <c r="I12" s="290"/>
      <c r="J12" s="177" t="s">
        <v>20</v>
      </c>
      <c r="K12" s="55">
        <v>936</v>
      </c>
      <c r="L12" s="56">
        <v>1</v>
      </c>
      <c r="M12" s="56">
        <v>4</v>
      </c>
      <c r="N12" s="57" t="s">
        <v>3</v>
      </c>
      <c r="O12" s="58" t="s">
        <v>3</v>
      </c>
      <c r="P12" s="70">
        <f>P13</f>
        <v>80526.599999999991</v>
      </c>
      <c r="Q12" s="70">
        <f>Q13</f>
        <v>1715.8</v>
      </c>
      <c r="R12" s="70">
        <f>R13</f>
        <v>79780.7</v>
      </c>
      <c r="S12" s="70">
        <f>S13</f>
        <v>1715.8</v>
      </c>
      <c r="T12" s="158">
        <f t="shared" si="0"/>
        <v>99.07372222346406</v>
      </c>
      <c r="U12" s="159">
        <f t="shared" si="0"/>
        <v>100</v>
      </c>
      <c r="V12" s="199">
        <f t="shared" si="3"/>
        <v>38.85763074762049</v>
      </c>
      <c r="W12" s="203">
        <v>72097.399999999994</v>
      </c>
      <c r="X12" s="203">
        <v>1729.8</v>
      </c>
      <c r="Y12" s="203">
        <v>67701.100000000006</v>
      </c>
      <c r="Z12" s="203">
        <v>1729.8</v>
      </c>
      <c r="AA12" s="215">
        <v>0.93902276642430949</v>
      </c>
      <c r="AB12" s="215">
        <v>1</v>
      </c>
      <c r="AC12" s="161">
        <f t="shared" si="1"/>
        <v>12079.599999999991</v>
      </c>
    </row>
    <row r="13" spans="1:30" s="164" customFormat="1" ht="24" customHeight="1" x14ac:dyDescent="0.2">
      <c r="A13" s="160"/>
      <c r="B13" s="289">
        <v>240</v>
      </c>
      <c r="C13" s="289"/>
      <c r="D13" s="289"/>
      <c r="E13" s="289"/>
      <c r="F13" s="289"/>
      <c r="G13" s="289"/>
      <c r="H13" s="289"/>
      <c r="I13" s="290"/>
      <c r="J13" s="54" t="s">
        <v>4</v>
      </c>
      <c r="K13" s="55">
        <v>936</v>
      </c>
      <c r="L13" s="56">
        <v>1</v>
      </c>
      <c r="M13" s="56">
        <v>4</v>
      </c>
      <c r="N13" s="57" t="s">
        <v>1</v>
      </c>
      <c r="O13" s="58" t="s">
        <v>3</v>
      </c>
      <c r="P13" s="70">
        <f>P14+P16+P18</f>
        <v>80526.599999999991</v>
      </c>
      <c r="Q13" s="70">
        <f>Q14+Q16</f>
        <v>1715.8</v>
      </c>
      <c r="R13" s="70">
        <f>R14+R16+R18</f>
        <v>79780.7</v>
      </c>
      <c r="S13" s="70">
        <f>S14+S16</f>
        <v>1715.8</v>
      </c>
      <c r="T13" s="158">
        <f t="shared" si="0"/>
        <v>99.07372222346406</v>
      </c>
      <c r="U13" s="159">
        <f>S13/Q13*100</f>
        <v>100</v>
      </c>
      <c r="V13" s="199">
        <f t="shared" si="3"/>
        <v>38.85763074762049</v>
      </c>
      <c r="W13" s="201">
        <v>72097.399999999994</v>
      </c>
      <c r="X13" s="201">
        <v>1729.8</v>
      </c>
      <c r="Y13" s="201">
        <v>67701.100000000006</v>
      </c>
      <c r="Z13" s="201">
        <v>1729.8</v>
      </c>
      <c r="AA13" s="215">
        <v>0.93902276642430949</v>
      </c>
      <c r="AB13" s="215">
        <v>1</v>
      </c>
      <c r="AC13" s="161">
        <f t="shared" si="1"/>
        <v>12079.599999999991</v>
      </c>
    </row>
    <row r="14" spans="1:30" s="166" customFormat="1" ht="82.5" customHeight="1" x14ac:dyDescent="0.2">
      <c r="A14" s="165"/>
      <c r="B14" s="290">
        <v>800</v>
      </c>
      <c r="C14" s="291"/>
      <c r="D14" s="291"/>
      <c r="E14" s="291"/>
      <c r="F14" s="291"/>
      <c r="G14" s="291"/>
      <c r="H14" s="291"/>
      <c r="I14" s="292"/>
      <c r="J14" s="177" t="s">
        <v>19</v>
      </c>
      <c r="K14" s="55">
        <v>936</v>
      </c>
      <c r="L14" s="56">
        <v>1</v>
      </c>
      <c r="M14" s="56">
        <v>4</v>
      </c>
      <c r="N14" s="57" t="s">
        <v>1</v>
      </c>
      <c r="O14" s="58">
        <v>100</v>
      </c>
      <c r="P14" s="70">
        <f>P15</f>
        <v>78314.7</v>
      </c>
      <c r="Q14" s="70">
        <f>Q15</f>
        <v>1715.8</v>
      </c>
      <c r="R14" s="70">
        <f>R15</f>
        <v>78230.2</v>
      </c>
      <c r="S14" s="70">
        <f>S15</f>
        <v>1715.8</v>
      </c>
      <c r="T14" s="158">
        <f t="shared" si="0"/>
        <v>99.892101993623157</v>
      </c>
      <c r="U14" s="159">
        <f t="shared" si="0"/>
        <v>100</v>
      </c>
      <c r="V14" s="199">
        <f t="shared" si="3"/>
        <v>38.102451155636643</v>
      </c>
      <c r="W14" s="201">
        <v>69885.5</v>
      </c>
      <c r="X14" s="201">
        <v>1729.8</v>
      </c>
      <c r="Y14" s="201">
        <v>66619.600000000006</v>
      </c>
      <c r="Z14" s="201">
        <v>1729.8</v>
      </c>
      <c r="AA14" s="215">
        <v>0.95326784526117725</v>
      </c>
      <c r="AB14" s="215">
        <v>1</v>
      </c>
      <c r="AC14" s="161">
        <f t="shared" si="1"/>
        <v>11610.599999999991</v>
      </c>
    </row>
    <row r="15" spans="1:30" s="166" customFormat="1" ht="33" customHeight="1" x14ac:dyDescent="0.2">
      <c r="A15" s="165"/>
      <c r="B15" s="167"/>
      <c r="C15" s="168"/>
      <c r="D15" s="168"/>
      <c r="E15" s="168"/>
      <c r="F15" s="168"/>
      <c r="G15" s="168"/>
      <c r="H15" s="168"/>
      <c r="I15" s="169"/>
      <c r="J15" s="54" t="s">
        <v>18</v>
      </c>
      <c r="K15" s="55">
        <v>936</v>
      </c>
      <c r="L15" s="56">
        <v>1</v>
      </c>
      <c r="M15" s="56">
        <v>4</v>
      </c>
      <c r="N15" s="57" t="s">
        <v>1</v>
      </c>
      <c r="O15" s="58">
        <v>120</v>
      </c>
      <c r="P15" s="70">
        <f>70087.2-500+4384+Q15-11.8-0.1+601+2038.6</f>
        <v>78314.7</v>
      </c>
      <c r="Q15" s="70">
        <f>1237+478.8</f>
        <v>1715.8</v>
      </c>
      <c r="R15" s="70">
        <v>78230.2</v>
      </c>
      <c r="S15" s="70">
        <f>1237+478.8</f>
        <v>1715.8</v>
      </c>
      <c r="T15" s="158">
        <f t="shared" si="0"/>
        <v>99.892101993623157</v>
      </c>
      <c r="U15" s="159">
        <f t="shared" si="0"/>
        <v>100</v>
      </c>
      <c r="V15" s="199">
        <f t="shared" si="3"/>
        <v>38.102451155636643</v>
      </c>
      <c r="W15" s="202">
        <v>69885.5</v>
      </c>
      <c r="X15" s="202">
        <v>1729.8</v>
      </c>
      <c r="Y15" s="202">
        <v>66619.600000000006</v>
      </c>
      <c r="Z15" s="202">
        <v>1729.8</v>
      </c>
      <c r="AA15" s="216">
        <v>0.95326784526117725</v>
      </c>
      <c r="AB15" s="217">
        <v>1</v>
      </c>
      <c r="AC15" s="161">
        <f t="shared" si="1"/>
        <v>11610.599999999991</v>
      </c>
      <c r="AD15" s="163"/>
    </row>
    <row r="16" spans="1:30" s="166" customFormat="1" ht="40.5" customHeight="1" x14ac:dyDescent="0.2">
      <c r="A16" s="165"/>
      <c r="B16" s="290">
        <v>850</v>
      </c>
      <c r="C16" s="291"/>
      <c r="D16" s="291"/>
      <c r="E16" s="291"/>
      <c r="F16" s="291"/>
      <c r="G16" s="291"/>
      <c r="H16" s="291"/>
      <c r="I16" s="292"/>
      <c r="J16" s="177" t="s">
        <v>33</v>
      </c>
      <c r="K16" s="55">
        <v>936</v>
      </c>
      <c r="L16" s="56">
        <v>1</v>
      </c>
      <c r="M16" s="56">
        <v>4</v>
      </c>
      <c r="N16" s="57" t="s">
        <v>1</v>
      </c>
      <c r="O16" s="58">
        <v>200</v>
      </c>
      <c r="P16" s="70">
        <f>P17</f>
        <v>2200</v>
      </c>
      <c r="Q16" s="70">
        <f t="shared" ref="Q16:S16" si="4">Q17</f>
        <v>0</v>
      </c>
      <c r="R16" s="70">
        <f>R17</f>
        <v>1538.6</v>
      </c>
      <c r="S16" s="70">
        <f t="shared" si="4"/>
        <v>0</v>
      </c>
      <c r="T16" s="158">
        <f t="shared" si="0"/>
        <v>69.936363636363623</v>
      </c>
      <c r="U16" s="162" t="s">
        <v>74</v>
      </c>
      <c r="V16" s="199">
        <f t="shared" si="3"/>
        <v>0.74938363123272778</v>
      </c>
      <c r="W16" s="201">
        <v>2176.9</v>
      </c>
      <c r="X16" s="201">
        <v>0</v>
      </c>
      <c r="Y16" s="201">
        <v>1046.5</v>
      </c>
      <c r="Z16" s="201">
        <v>0</v>
      </c>
      <c r="AA16" s="215">
        <v>0.4807294776976434</v>
      </c>
      <c r="AB16" s="215">
        <v>0</v>
      </c>
      <c r="AC16" s="161">
        <f t="shared" si="1"/>
        <v>492.09999999999991</v>
      </c>
    </row>
    <row r="17" spans="1:29" s="166" customFormat="1" ht="42" customHeight="1" x14ac:dyDescent="0.2">
      <c r="A17" s="165"/>
      <c r="B17" s="167"/>
      <c r="C17" s="168"/>
      <c r="D17" s="168"/>
      <c r="E17" s="168"/>
      <c r="F17" s="168"/>
      <c r="G17" s="168"/>
      <c r="H17" s="168"/>
      <c r="I17" s="168"/>
      <c r="J17" s="54" t="s">
        <v>2</v>
      </c>
      <c r="K17" s="55">
        <v>936</v>
      </c>
      <c r="L17" s="56">
        <v>1</v>
      </c>
      <c r="M17" s="56">
        <v>4</v>
      </c>
      <c r="N17" s="57" t="s">
        <v>1</v>
      </c>
      <c r="O17" s="58">
        <v>240</v>
      </c>
      <c r="P17" s="157">
        <f>2200</f>
        <v>2200</v>
      </c>
      <c r="Q17" s="70">
        <v>0</v>
      </c>
      <c r="R17" s="157">
        <v>1538.6</v>
      </c>
      <c r="S17" s="70">
        <v>0</v>
      </c>
      <c r="T17" s="158">
        <f t="shared" si="0"/>
        <v>69.936363636363623</v>
      </c>
      <c r="U17" s="162" t="s">
        <v>74</v>
      </c>
      <c r="V17" s="199">
        <f t="shared" si="3"/>
        <v>0.74938363123272778</v>
      </c>
      <c r="W17" s="202">
        <v>2176.9</v>
      </c>
      <c r="X17" s="202">
        <v>0</v>
      </c>
      <c r="Y17" s="202">
        <v>1046.5</v>
      </c>
      <c r="Z17" s="202">
        <v>0</v>
      </c>
      <c r="AA17" s="216">
        <v>0.4807294776976434</v>
      </c>
      <c r="AB17" s="217">
        <v>0</v>
      </c>
      <c r="AC17" s="161">
        <f t="shared" si="1"/>
        <v>492.09999999999991</v>
      </c>
    </row>
    <row r="18" spans="1:29" s="166" customFormat="1" ht="28.5" customHeight="1" x14ac:dyDescent="0.2">
      <c r="A18" s="165"/>
      <c r="B18" s="167"/>
      <c r="C18" s="168"/>
      <c r="D18" s="168"/>
      <c r="E18" s="168"/>
      <c r="F18" s="168"/>
      <c r="G18" s="168"/>
      <c r="H18" s="168"/>
      <c r="I18" s="168"/>
      <c r="J18" s="177" t="s">
        <v>38</v>
      </c>
      <c r="K18" s="55">
        <v>936</v>
      </c>
      <c r="L18" s="56">
        <v>1</v>
      </c>
      <c r="M18" s="56">
        <v>4</v>
      </c>
      <c r="N18" s="57" t="s">
        <v>1</v>
      </c>
      <c r="O18" s="58">
        <v>300</v>
      </c>
      <c r="P18" s="70">
        <f>P19</f>
        <v>11.9</v>
      </c>
      <c r="Q18" s="70">
        <f>Q19</f>
        <v>0</v>
      </c>
      <c r="R18" s="70">
        <f>R19</f>
        <v>11.9</v>
      </c>
      <c r="S18" s="70">
        <f>S19</f>
        <v>0</v>
      </c>
      <c r="T18" s="158">
        <v>0</v>
      </c>
      <c r="U18" s="162" t="s">
        <v>74</v>
      </c>
      <c r="V18" s="199">
        <f t="shared" si="3"/>
        <v>5.7959607511175494E-3</v>
      </c>
      <c r="W18" s="201">
        <v>35</v>
      </c>
      <c r="X18" s="201">
        <v>0</v>
      </c>
      <c r="Y18" s="201">
        <v>35</v>
      </c>
      <c r="Z18" s="201">
        <v>0</v>
      </c>
      <c r="AA18" s="215">
        <v>1</v>
      </c>
      <c r="AB18" s="215">
        <v>0</v>
      </c>
      <c r="AC18" s="161">
        <f t="shared" si="1"/>
        <v>-23.1</v>
      </c>
    </row>
    <row r="19" spans="1:29" s="166" customFormat="1" ht="33" x14ac:dyDescent="0.2">
      <c r="A19" s="165"/>
      <c r="B19" s="167"/>
      <c r="C19" s="168"/>
      <c r="D19" s="168"/>
      <c r="E19" s="168"/>
      <c r="F19" s="168"/>
      <c r="G19" s="168"/>
      <c r="H19" s="168"/>
      <c r="I19" s="168"/>
      <c r="J19" s="177" t="s">
        <v>39</v>
      </c>
      <c r="K19" s="55">
        <v>936</v>
      </c>
      <c r="L19" s="56">
        <v>1</v>
      </c>
      <c r="M19" s="56">
        <v>4</v>
      </c>
      <c r="N19" s="57" t="s">
        <v>1</v>
      </c>
      <c r="O19" s="58">
        <v>320</v>
      </c>
      <c r="P19" s="70">
        <f>11.8+0.1</f>
        <v>11.9</v>
      </c>
      <c r="Q19" s="70">
        <v>0</v>
      </c>
      <c r="R19" s="70">
        <f>11.8+0.1</f>
        <v>11.9</v>
      </c>
      <c r="S19" s="70">
        <v>0</v>
      </c>
      <c r="T19" s="158">
        <v>0</v>
      </c>
      <c r="U19" s="162" t="s">
        <v>74</v>
      </c>
      <c r="V19" s="199">
        <f t="shared" si="3"/>
        <v>5.7959607511175494E-3</v>
      </c>
      <c r="W19" s="202">
        <v>35</v>
      </c>
      <c r="X19" s="202">
        <v>0</v>
      </c>
      <c r="Y19" s="202">
        <v>35</v>
      </c>
      <c r="Z19" s="202">
        <v>0</v>
      </c>
      <c r="AA19" s="216">
        <v>1</v>
      </c>
      <c r="AB19" s="217">
        <v>0</v>
      </c>
      <c r="AC19" s="161">
        <f t="shared" si="1"/>
        <v>-23.1</v>
      </c>
    </row>
    <row r="20" spans="1:29" s="166" customFormat="1" x14ac:dyDescent="0.2">
      <c r="A20" s="165"/>
      <c r="B20" s="167"/>
      <c r="C20" s="168"/>
      <c r="D20" s="168"/>
      <c r="E20" s="168"/>
      <c r="F20" s="168"/>
      <c r="G20" s="168"/>
      <c r="H20" s="168"/>
      <c r="I20" s="168"/>
      <c r="J20" s="295" t="s">
        <v>82</v>
      </c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7"/>
      <c r="V20" s="199"/>
      <c r="W20" s="201">
        <v>2606.1</v>
      </c>
      <c r="X20" s="201">
        <v>0</v>
      </c>
      <c r="Y20" s="201">
        <v>2171.4</v>
      </c>
      <c r="Z20" s="201">
        <v>0</v>
      </c>
      <c r="AA20" s="215">
        <v>0.83319903303787279</v>
      </c>
      <c r="AB20" s="215">
        <v>0</v>
      </c>
      <c r="AC20" s="161">
        <f t="shared" si="1"/>
        <v>-2171.4</v>
      </c>
    </row>
    <row r="21" spans="1:29" s="166" customFormat="1" x14ac:dyDescent="0.2">
      <c r="A21" s="165"/>
      <c r="B21" s="167"/>
      <c r="C21" s="168"/>
      <c r="D21" s="168"/>
      <c r="E21" s="168"/>
      <c r="F21" s="168"/>
      <c r="G21" s="168"/>
      <c r="H21" s="168"/>
      <c r="I21" s="168"/>
      <c r="J21" s="298"/>
      <c r="K21" s="299"/>
      <c r="L21" s="299"/>
      <c r="M21" s="299"/>
      <c r="N21" s="299"/>
      <c r="O21" s="299"/>
      <c r="P21" s="299"/>
      <c r="Q21" s="299"/>
      <c r="R21" s="299"/>
      <c r="S21" s="299"/>
      <c r="T21" s="299"/>
      <c r="U21" s="300"/>
      <c r="V21" s="199"/>
      <c r="W21" s="201">
        <v>2606.1</v>
      </c>
      <c r="X21" s="201">
        <v>0</v>
      </c>
      <c r="Y21" s="201">
        <v>2171.4</v>
      </c>
      <c r="Z21" s="201">
        <v>0</v>
      </c>
      <c r="AA21" s="215">
        <v>0.83319903303787279</v>
      </c>
      <c r="AB21" s="215">
        <v>0</v>
      </c>
      <c r="AC21" s="161">
        <f t="shared" si="1"/>
        <v>-2171.4</v>
      </c>
    </row>
    <row r="22" spans="1:29" s="166" customFormat="1" x14ac:dyDescent="0.2">
      <c r="A22" s="165"/>
      <c r="B22" s="167"/>
      <c r="C22" s="168"/>
      <c r="D22" s="168"/>
      <c r="E22" s="168"/>
      <c r="F22" s="168"/>
      <c r="G22" s="168"/>
      <c r="H22" s="168"/>
      <c r="I22" s="168"/>
      <c r="J22" s="298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300"/>
      <c r="V22" s="199"/>
      <c r="W22" s="201">
        <v>2606.1</v>
      </c>
      <c r="X22" s="201">
        <v>0</v>
      </c>
      <c r="Y22" s="201">
        <v>2171.4</v>
      </c>
      <c r="Z22" s="201">
        <v>0</v>
      </c>
      <c r="AA22" s="215">
        <v>0.83319903303787279</v>
      </c>
      <c r="AB22" s="215">
        <v>0</v>
      </c>
      <c r="AC22" s="161">
        <f t="shared" si="1"/>
        <v>-2171.4</v>
      </c>
    </row>
    <row r="23" spans="1:29" s="166" customFormat="1" ht="18.75" x14ac:dyDescent="0.2">
      <c r="A23" s="165"/>
      <c r="B23" s="167"/>
      <c r="C23" s="168"/>
      <c r="D23" s="168"/>
      <c r="E23" s="168"/>
      <c r="F23" s="168"/>
      <c r="G23" s="168"/>
      <c r="H23" s="168"/>
      <c r="I23" s="168"/>
      <c r="J23" s="301"/>
      <c r="K23" s="302"/>
      <c r="L23" s="302"/>
      <c r="M23" s="302"/>
      <c r="N23" s="302"/>
      <c r="O23" s="302"/>
      <c r="P23" s="302"/>
      <c r="Q23" s="302"/>
      <c r="R23" s="302"/>
      <c r="S23" s="302"/>
      <c r="T23" s="302"/>
      <c r="U23" s="303"/>
      <c r="V23" s="199"/>
      <c r="W23" s="202">
        <v>2606.1</v>
      </c>
      <c r="X23" s="202">
        <v>0</v>
      </c>
      <c r="Y23" s="202">
        <v>2171.4</v>
      </c>
      <c r="Z23" s="202">
        <v>0</v>
      </c>
      <c r="AA23" s="216">
        <v>0.83319903303787279</v>
      </c>
      <c r="AB23" s="216">
        <v>0</v>
      </c>
      <c r="AC23" s="161">
        <f t="shared" si="1"/>
        <v>-2171.4</v>
      </c>
    </row>
    <row r="24" spans="1:29" s="170" customFormat="1" ht="21" customHeight="1" x14ac:dyDescent="0.2">
      <c r="A24" s="165"/>
      <c r="B24" s="167"/>
      <c r="C24" s="168"/>
      <c r="D24" s="168"/>
      <c r="E24" s="168"/>
      <c r="F24" s="168"/>
      <c r="G24" s="168"/>
      <c r="H24" s="168"/>
      <c r="I24" s="168"/>
      <c r="J24" s="54" t="s">
        <v>49</v>
      </c>
      <c r="K24" s="55">
        <v>936</v>
      </c>
      <c r="L24" s="56">
        <v>1</v>
      </c>
      <c r="M24" s="56">
        <v>11</v>
      </c>
      <c r="N24" s="57"/>
      <c r="O24" s="58"/>
      <c r="P24" s="70">
        <f>P25</f>
        <v>65</v>
      </c>
      <c r="Q24" s="70">
        <f t="shared" ref="Q24:S26" si="5">Q25</f>
        <v>0</v>
      </c>
      <c r="R24" s="70">
        <f>R25</f>
        <v>0</v>
      </c>
      <c r="S24" s="70">
        <f t="shared" si="5"/>
        <v>0</v>
      </c>
      <c r="T24" s="158">
        <f t="shared" si="0"/>
        <v>0</v>
      </c>
      <c r="U24" s="162" t="s">
        <v>74</v>
      </c>
      <c r="V24" s="199">
        <f t="shared" si="3"/>
        <v>0</v>
      </c>
      <c r="W24" s="203">
        <v>65</v>
      </c>
      <c r="X24" s="203">
        <v>0</v>
      </c>
      <c r="Y24" s="203">
        <v>0</v>
      </c>
      <c r="Z24" s="203">
        <v>0</v>
      </c>
      <c r="AA24" s="215">
        <v>0</v>
      </c>
      <c r="AB24" s="215">
        <v>0</v>
      </c>
      <c r="AC24" s="161">
        <f t="shared" si="1"/>
        <v>0</v>
      </c>
    </row>
    <row r="25" spans="1:29" s="170" customFormat="1" x14ac:dyDescent="0.2">
      <c r="A25" s="165"/>
      <c r="B25" s="167"/>
      <c r="C25" s="168"/>
      <c r="D25" s="168"/>
      <c r="E25" s="168"/>
      <c r="F25" s="168"/>
      <c r="G25" s="168"/>
      <c r="H25" s="168"/>
      <c r="I25" s="168"/>
      <c r="J25" s="54" t="s">
        <v>4</v>
      </c>
      <c r="K25" s="55">
        <v>936</v>
      </c>
      <c r="L25" s="56">
        <v>1</v>
      </c>
      <c r="M25" s="56">
        <v>11</v>
      </c>
      <c r="N25" s="57" t="s">
        <v>1</v>
      </c>
      <c r="O25" s="58"/>
      <c r="P25" s="70">
        <f>P26</f>
        <v>65</v>
      </c>
      <c r="Q25" s="70">
        <f t="shared" si="5"/>
        <v>0</v>
      </c>
      <c r="R25" s="70">
        <f>R26</f>
        <v>0</v>
      </c>
      <c r="S25" s="70">
        <f t="shared" si="5"/>
        <v>0</v>
      </c>
      <c r="T25" s="158">
        <f t="shared" si="0"/>
        <v>0</v>
      </c>
      <c r="U25" s="162" t="s">
        <v>74</v>
      </c>
      <c r="V25" s="199">
        <f t="shared" si="3"/>
        <v>0</v>
      </c>
      <c r="W25" s="203">
        <v>65</v>
      </c>
      <c r="X25" s="203">
        <v>0</v>
      </c>
      <c r="Y25" s="203">
        <v>0</v>
      </c>
      <c r="Z25" s="203">
        <v>0</v>
      </c>
      <c r="AA25" s="215">
        <v>0</v>
      </c>
      <c r="AB25" s="215">
        <v>0</v>
      </c>
      <c r="AC25" s="161">
        <f t="shared" si="1"/>
        <v>0</v>
      </c>
    </row>
    <row r="26" spans="1:29" s="170" customFormat="1" x14ac:dyDescent="0.2">
      <c r="A26" s="165"/>
      <c r="B26" s="167"/>
      <c r="C26" s="168"/>
      <c r="D26" s="168"/>
      <c r="E26" s="168"/>
      <c r="F26" s="168"/>
      <c r="G26" s="168"/>
      <c r="H26" s="168"/>
      <c r="I26" s="168"/>
      <c r="J26" s="177" t="s">
        <v>5</v>
      </c>
      <c r="K26" s="55">
        <v>936</v>
      </c>
      <c r="L26" s="56">
        <v>1</v>
      </c>
      <c r="M26" s="56">
        <v>11</v>
      </c>
      <c r="N26" s="57" t="s">
        <v>1</v>
      </c>
      <c r="O26" s="58">
        <v>800</v>
      </c>
      <c r="P26" s="70">
        <f>P27</f>
        <v>65</v>
      </c>
      <c r="Q26" s="70">
        <f t="shared" si="5"/>
        <v>0</v>
      </c>
      <c r="R26" s="70">
        <f>R27</f>
        <v>0</v>
      </c>
      <c r="S26" s="70">
        <f t="shared" si="5"/>
        <v>0</v>
      </c>
      <c r="T26" s="158">
        <f t="shared" si="0"/>
        <v>0</v>
      </c>
      <c r="U26" s="162" t="s">
        <v>74</v>
      </c>
      <c r="V26" s="199">
        <f t="shared" si="3"/>
        <v>0</v>
      </c>
      <c r="W26" s="201">
        <v>65</v>
      </c>
      <c r="X26" s="201">
        <v>0</v>
      </c>
      <c r="Y26" s="201">
        <v>0</v>
      </c>
      <c r="Z26" s="201">
        <v>0</v>
      </c>
      <c r="AA26" s="215">
        <v>0</v>
      </c>
      <c r="AB26" s="215">
        <v>0</v>
      </c>
      <c r="AC26" s="161">
        <f t="shared" si="1"/>
        <v>0</v>
      </c>
    </row>
    <row r="27" spans="1:29" s="170" customFormat="1" ht="18.75" x14ac:dyDescent="0.2">
      <c r="A27" s="165"/>
      <c r="B27" s="167"/>
      <c r="C27" s="168"/>
      <c r="D27" s="168"/>
      <c r="E27" s="168"/>
      <c r="F27" s="168"/>
      <c r="G27" s="168"/>
      <c r="H27" s="168"/>
      <c r="I27" s="168"/>
      <c r="J27" s="54" t="s">
        <v>50</v>
      </c>
      <c r="K27" s="55">
        <v>936</v>
      </c>
      <c r="L27" s="56">
        <v>1</v>
      </c>
      <c r="M27" s="56">
        <v>11</v>
      </c>
      <c r="N27" s="57" t="s">
        <v>1</v>
      </c>
      <c r="O27" s="58">
        <v>870</v>
      </c>
      <c r="P27" s="70">
        <v>65</v>
      </c>
      <c r="Q27" s="70">
        <v>0</v>
      </c>
      <c r="R27" s="70">
        <v>0</v>
      </c>
      <c r="S27" s="70">
        <v>0</v>
      </c>
      <c r="T27" s="158">
        <f t="shared" si="0"/>
        <v>0</v>
      </c>
      <c r="U27" s="162" t="s">
        <v>74</v>
      </c>
      <c r="V27" s="199">
        <f t="shared" si="3"/>
        <v>0</v>
      </c>
      <c r="W27" s="202">
        <v>65</v>
      </c>
      <c r="X27" s="202">
        <v>0</v>
      </c>
      <c r="Y27" s="202">
        <v>0</v>
      </c>
      <c r="Z27" s="202">
        <v>0</v>
      </c>
      <c r="AA27" s="216">
        <v>0</v>
      </c>
      <c r="AB27" s="217">
        <v>0</v>
      </c>
      <c r="AC27" s="161">
        <f t="shared" si="1"/>
        <v>0</v>
      </c>
    </row>
    <row r="28" spans="1:29" s="170" customFormat="1" ht="21" customHeight="1" x14ac:dyDescent="0.2">
      <c r="A28" s="165"/>
      <c r="B28" s="167"/>
      <c r="C28" s="168"/>
      <c r="D28" s="168"/>
      <c r="E28" s="168"/>
      <c r="F28" s="168"/>
      <c r="G28" s="168"/>
      <c r="H28" s="168"/>
      <c r="I28" s="168"/>
      <c r="J28" s="177" t="s">
        <v>16</v>
      </c>
      <c r="K28" s="55">
        <v>936</v>
      </c>
      <c r="L28" s="56">
        <v>1</v>
      </c>
      <c r="M28" s="56">
        <v>13</v>
      </c>
      <c r="N28" s="57"/>
      <c r="O28" s="58" t="s">
        <v>3</v>
      </c>
      <c r="P28" s="178">
        <f>P29</f>
        <v>72615.200000000012</v>
      </c>
      <c r="Q28" s="70">
        <v>0</v>
      </c>
      <c r="R28" s="178">
        <f>R29</f>
        <v>32683.7</v>
      </c>
      <c r="S28" s="70">
        <v>0</v>
      </c>
      <c r="T28" s="158">
        <f t="shared" si="0"/>
        <v>45.00944705791624</v>
      </c>
      <c r="U28" s="162" t="s">
        <v>74</v>
      </c>
      <c r="V28" s="199">
        <f t="shared" si="3"/>
        <v>15.918776672378204</v>
      </c>
      <c r="W28" s="201">
        <v>51868.400000000009</v>
      </c>
      <c r="X28" s="201">
        <v>0</v>
      </c>
      <c r="Y28" s="201">
        <v>29128.6</v>
      </c>
      <c r="Z28" s="201">
        <v>0</v>
      </c>
      <c r="AA28" s="215">
        <v>0.56158663078097637</v>
      </c>
      <c r="AB28" s="215">
        <v>0</v>
      </c>
      <c r="AC28" s="161">
        <f t="shared" si="1"/>
        <v>3555.1000000000022</v>
      </c>
    </row>
    <row r="29" spans="1:29" s="170" customFormat="1" ht="20.25" customHeight="1" x14ac:dyDescent="0.2">
      <c r="A29" s="165"/>
      <c r="B29" s="167"/>
      <c r="C29" s="168"/>
      <c r="D29" s="168"/>
      <c r="E29" s="168"/>
      <c r="F29" s="168"/>
      <c r="G29" s="168"/>
      <c r="H29" s="168"/>
      <c r="I29" s="168"/>
      <c r="J29" s="177" t="s">
        <v>4</v>
      </c>
      <c r="K29" s="55">
        <v>936</v>
      </c>
      <c r="L29" s="56">
        <v>1</v>
      </c>
      <c r="M29" s="56">
        <v>13</v>
      </c>
      <c r="N29" s="57" t="s">
        <v>1</v>
      </c>
      <c r="O29" s="58"/>
      <c r="P29" s="70">
        <f>P30+P32+P34</f>
        <v>72615.200000000012</v>
      </c>
      <c r="Q29" s="70">
        <v>0</v>
      </c>
      <c r="R29" s="70">
        <f>R30+R32+R34</f>
        <v>32683.7</v>
      </c>
      <c r="S29" s="70">
        <v>0</v>
      </c>
      <c r="T29" s="158">
        <f t="shared" si="0"/>
        <v>45.00944705791624</v>
      </c>
      <c r="U29" s="162" t="s">
        <v>74</v>
      </c>
      <c r="V29" s="199">
        <f t="shared" si="3"/>
        <v>15.918776672378204</v>
      </c>
      <c r="W29" s="202">
        <v>51868.400000000009</v>
      </c>
      <c r="X29" s="202">
        <v>0</v>
      </c>
      <c r="Y29" s="202">
        <v>29128.6</v>
      </c>
      <c r="Z29" s="202">
        <v>0</v>
      </c>
      <c r="AA29" s="216">
        <v>0.56158663078097637</v>
      </c>
      <c r="AB29" s="217">
        <v>0</v>
      </c>
      <c r="AC29" s="161">
        <f t="shared" si="1"/>
        <v>3555.1000000000022</v>
      </c>
    </row>
    <row r="30" spans="1:29" s="170" customFormat="1" ht="79.5" customHeight="1" x14ac:dyDescent="0.2">
      <c r="A30" s="165"/>
      <c r="B30" s="167"/>
      <c r="C30" s="168"/>
      <c r="D30" s="168"/>
      <c r="E30" s="168"/>
      <c r="F30" s="168"/>
      <c r="G30" s="168"/>
      <c r="H30" s="168"/>
      <c r="I30" s="168"/>
      <c r="J30" s="177" t="s">
        <v>19</v>
      </c>
      <c r="K30" s="55">
        <v>936</v>
      </c>
      <c r="L30" s="56">
        <v>1</v>
      </c>
      <c r="M30" s="56">
        <v>13</v>
      </c>
      <c r="N30" s="57" t="s">
        <v>1</v>
      </c>
      <c r="O30" s="58">
        <v>100</v>
      </c>
      <c r="P30" s="70">
        <f>P31</f>
        <v>24759.599999999999</v>
      </c>
      <c r="Q30" s="70">
        <v>0</v>
      </c>
      <c r="R30" s="70">
        <f>R31</f>
        <v>23910.2</v>
      </c>
      <c r="S30" s="70">
        <v>0</v>
      </c>
      <c r="T30" s="158">
        <f t="shared" si="0"/>
        <v>96.569411460605195</v>
      </c>
      <c r="U30" s="162" t="s">
        <v>74</v>
      </c>
      <c r="V30" s="199">
        <f t="shared" si="3"/>
        <v>11.645595021123599</v>
      </c>
      <c r="W30" s="203">
        <v>22444.700000000004</v>
      </c>
      <c r="X30" s="203">
        <v>0</v>
      </c>
      <c r="Y30" s="203">
        <v>21385.200000000001</v>
      </c>
      <c r="Z30" s="203">
        <v>0</v>
      </c>
      <c r="AA30" s="215">
        <v>0.9527950919370719</v>
      </c>
      <c r="AB30" s="215">
        <v>0</v>
      </c>
      <c r="AC30" s="161">
        <f t="shared" si="1"/>
        <v>2525</v>
      </c>
    </row>
    <row r="31" spans="1:29" s="170" customFormat="1" ht="22.5" customHeight="1" x14ac:dyDescent="0.2">
      <c r="A31" s="165"/>
      <c r="B31" s="167"/>
      <c r="C31" s="168"/>
      <c r="D31" s="168"/>
      <c r="E31" s="168"/>
      <c r="F31" s="168"/>
      <c r="G31" s="168"/>
      <c r="H31" s="168"/>
      <c r="I31" s="168"/>
      <c r="J31" s="177" t="s">
        <v>34</v>
      </c>
      <c r="K31" s="55">
        <v>936</v>
      </c>
      <c r="L31" s="56">
        <v>1</v>
      </c>
      <c r="M31" s="56">
        <v>13</v>
      </c>
      <c r="N31" s="57">
        <v>9900000000</v>
      </c>
      <c r="O31" s="58">
        <v>110</v>
      </c>
      <c r="P31" s="70">
        <f>23292.1+1467.5</f>
        <v>24759.599999999999</v>
      </c>
      <c r="Q31" s="70">
        <v>0</v>
      </c>
      <c r="R31" s="70">
        <v>23910.2</v>
      </c>
      <c r="S31" s="70">
        <v>0</v>
      </c>
      <c r="T31" s="158">
        <f t="shared" si="0"/>
        <v>96.569411460605195</v>
      </c>
      <c r="U31" s="162" t="s">
        <v>74</v>
      </c>
      <c r="V31" s="199">
        <f t="shared" si="3"/>
        <v>11.645595021123599</v>
      </c>
      <c r="W31" s="202">
        <v>22444.700000000004</v>
      </c>
      <c r="X31" s="202">
        <v>0</v>
      </c>
      <c r="Y31" s="202">
        <v>21385.200000000001</v>
      </c>
      <c r="Z31" s="202">
        <v>0</v>
      </c>
      <c r="AA31" s="218">
        <v>0.9527950919370719</v>
      </c>
      <c r="AB31" s="217">
        <v>0</v>
      </c>
      <c r="AC31" s="161">
        <f t="shared" si="1"/>
        <v>2525</v>
      </c>
    </row>
    <row r="32" spans="1:29" s="170" customFormat="1" ht="36.75" customHeight="1" x14ac:dyDescent="0.2">
      <c r="A32" s="165"/>
      <c r="B32" s="167"/>
      <c r="C32" s="168"/>
      <c r="D32" s="168"/>
      <c r="E32" s="168"/>
      <c r="F32" s="168"/>
      <c r="G32" s="168"/>
      <c r="H32" s="168"/>
      <c r="I32" s="168"/>
      <c r="J32" s="177" t="s">
        <v>33</v>
      </c>
      <c r="K32" s="55">
        <v>936</v>
      </c>
      <c r="L32" s="56">
        <v>1</v>
      </c>
      <c r="M32" s="56">
        <v>13</v>
      </c>
      <c r="N32" s="57" t="s">
        <v>1</v>
      </c>
      <c r="O32" s="58">
        <v>200</v>
      </c>
      <c r="P32" s="70">
        <f>P33</f>
        <v>10457.800000000001</v>
      </c>
      <c r="Q32" s="70">
        <v>0</v>
      </c>
      <c r="R32" s="70">
        <f>R33</f>
        <v>8657.2999999999993</v>
      </c>
      <c r="S32" s="70">
        <v>0</v>
      </c>
      <c r="T32" s="158">
        <f t="shared" si="0"/>
        <v>82.783185756086354</v>
      </c>
      <c r="U32" s="162" t="s">
        <v>74</v>
      </c>
      <c r="V32" s="199">
        <f t="shared" si="3"/>
        <v>4.2165857992142817</v>
      </c>
      <c r="W32" s="202">
        <v>9456.7000000000007</v>
      </c>
      <c r="X32" s="202">
        <v>0</v>
      </c>
      <c r="Y32" s="202">
        <v>7608.3</v>
      </c>
      <c r="Z32" s="202">
        <v>0</v>
      </c>
      <c r="AA32" s="216">
        <v>0.80454069601446587</v>
      </c>
      <c r="AB32" s="217">
        <v>0</v>
      </c>
      <c r="AC32" s="161">
        <f t="shared" si="1"/>
        <v>1048.9999999999991</v>
      </c>
    </row>
    <row r="33" spans="1:29" s="170" customFormat="1" ht="36" customHeight="1" x14ac:dyDescent="0.2">
      <c r="A33" s="165"/>
      <c r="B33" s="167"/>
      <c r="C33" s="168"/>
      <c r="D33" s="168"/>
      <c r="E33" s="168"/>
      <c r="F33" s="168"/>
      <c r="G33" s="168"/>
      <c r="H33" s="168"/>
      <c r="I33" s="168"/>
      <c r="J33" s="54" t="s">
        <v>2</v>
      </c>
      <c r="K33" s="55">
        <v>936</v>
      </c>
      <c r="L33" s="56">
        <v>1</v>
      </c>
      <c r="M33" s="56">
        <v>13</v>
      </c>
      <c r="N33" s="57" t="s">
        <v>1</v>
      </c>
      <c r="O33" s="58">
        <v>240</v>
      </c>
      <c r="P33" s="70">
        <f>9499+1122.2-49.9-28-85.5</f>
        <v>10457.800000000001</v>
      </c>
      <c r="Q33" s="70">
        <v>0</v>
      </c>
      <c r="R33" s="70">
        <v>8657.2999999999993</v>
      </c>
      <c r="S33" s="70">
        <v>0</v>
      </c>
      <c r="T33" s="158">
        <f t="shared" si="0"/>
        <v>82.783185756086354</v>
      </c>
      <c r="U33" s="162" t="s">
        <v>74</v>
      </c>
      <c r="V33" s="199">
        <f t="shared" si="3"/>
        <v>4.2165857992142817</v>
      </c>
      <c r="W33" s="204">
        <v>9456.7000000000007</v>
      </c>
      <c r="X33" s="204">
        <v>0</v>
      </c>
      <c r="Y33" s="204">
        <v>7608.3</v>
      </c>
      <c r="Z33" s="204">
        <v>0</v>
      </c>
      <c r="AA33" s="214">
        <v>0.80454069601446587</v>
      </c>
      <c r="AB33" s="214">
        <v>0</v>
      </c>
      <c r="AC33" s="161">
        <f t="shared" si="1"/>
        <v>1048.9999999999991</v>
      </c>
    </row>
    <row r="34" spans="1:29" s="170" customFormat="1" ht="21.75" customHeight="1" x14ac:dyDescent="0.2">
      <c r="A34" s="165"/>
      <c r="B34" s="167"/>
      <c r="C34" s="168"/>
      <c r="D34" s="168"/>
      <c r="E34" s="168"/>
      <c r="F34" s="168"/>
      <c r="G34" s="168"/>
      <c r="H34" s="168"/>
      <c r="I34" s="168"/>
      <c r="J34" s="177" t="s">
        <v>5</v>
      </c>
      <c r="K34" s="55">
        <v>936</v>
      </c>
      <c r="L34" s="56">
        <v>1</v>
      </c>
      <c r="M34" s="56">
        <v>13</v>
      </c>
      <c r="N34" s="57" t="s">
        <v>1</v>
      </c>
      <c r="O34" s="58">
        <v>800</v>
      </c>
      <c r="P34" s="70">
        <f>P36+P37+P35</f>
        <v>37397.800000000003</v>
      </c>
      <c r="Q34" s="70">
        <v>0</v>
      </c>
      <c r="R34" s="70">
        <f>R36+R37+R35</f>
        <v>116.2</v>
      </c>
      <c r="S34" s="70">
        <v>0</v>
      </c>
      <c r="T34" s="158">
        <f>R34/P34*100</f>
        <v>0.31071346442838882</v>
      </c>
      <c r="U34" s="162" t="s">
        <v>74</v>
      </c>
      <c r="V34" s="199">
        <f t="shared" si="3"/>
        <v>5.6595852040324302E-2</v>
      </c>
      <c r="W34" s="201">
        <v>19967</v>
      </c>
      <c r="X34" s="201">
        <v>0</v>
      </c>
      <c r="Y34" s="201">
        <v>135.1</v>
      </c>
      <c r="Z34" s="201">
        <v>0</v>
      </c>
      <c r="AA34" s="215">
        <v>6.7661641708819551E-3</v>
      </c>
      <c r="AB34" s="215">
        <v>0</v>
      </c>
      <c r="AC34" s="161">
        <f t="shared" si="1"/>
        <v>-18.899999999999991</v>
      </c>
    </row>
    <row r="35" spans="1:29" ht="24" customHeight="1" x14ac:dyDescent="0.2">
      <c r="A35" s="160"/>
      <c r="B35" s="289">
        <v>113</v>
      </c>
      <c r="C35" s="289"/>
      <c r="D35" s="289"/>
      <c r="E35" s="289"/>
      <c r="F35" s="289"/>
      <c r="G35" s="289"/>
      <c r="H35" s="289"/>
      <c r="I35" s="290"/>
      <c r="J35" s="54" t="s">
        <v>65</v>
      </c>
      <c r="K35" s="55">
        <v>936</v>
      </c>
      <c r="L35" s="56">
        <v>1</v>
      </c>
      <c r="M35" s="56">
        <v>13</v>
      </c>
      <c r="N35" s="57" t="s">
        <v>1</v>
      </c>
      <c r="O35" s="179">
        <v>830</v>
      </c>
      <c r="P35" s="180">
        <v>28</v>
      </c>
      <c r="Q35" s="180">
        <v>0</v>
      </c>
      <c r="R35" s="180">
        <v>28</v>
      </c>
      <c r="S35" s="180">
        <v>0</v>
      </c>
      <c r="T35" s="158">
        <f t="shared" si="0"/>
        <v>100</v>
      </c>
      <c r="U35" s="162" t="s">
        <v>74</v>
      </c>
      <c r="V35" s="199">
        <f t="shared" si="3"/>
        <v>1.3637554708511879E-2</v>
      </c>
      <c r="W35" s="201">
        <v>136.19999999999999</v>
      </c>
      <c r="X35" s="201">
        <v>0</v>
      </c>
      <c r="Y35" s="201">
        <v>135.1</v>
      </c>
      <c r="Z35" s="201">
        <v>0</v>
      </c>
      <c r="AA35" s="215">
        <v>0.99192364170337743</v>
      </c>
      <c r="AB35" s="215">
        <v>0</v>
      </c>
      <c r="AC35" s="161">
        <f t="shared" si="1"/>
        <v>-107.1</v>
      </c>
    </row>
    <row r="36" spans="1:29" ht="23.25" customHeight="1" x14ac:dyDescent="0.2">
      <c r="A36" s="160"/>
      <c r="B36" s="171"/>
      <c r="C36" s="171"/>
      <c r="D36" s="171"/>
      <c r="E36" s="171"/>
      <c r="F36" s="171"/>
      <c r="G36" s="171"/>
      <c r="H36" s="171"/>
      <c r="I36" s="167"/>
      <c r="J36" s="54" t="s">
        <v>17</v>
      </c>
      <c r="K36" s="55">
        <v>936</v>
      </c>
      <c r="L36" s="56">
        <v>1</v>
      </c>
      <c r="M36" s="56">
        <v>13</v>
      </c>
      <c r="N36" s="57" t="s">
        <v>1</v>
      </c>
      <c r="O36" s="58">
        <v>850</v>
      </c>
      <c r="P36" s="70">
        <f>41+49.9</f>
        <v>90.9</v>
      </c>
      <c r="Q36" s="70">
        <v>0</v>
      </c>
      <c r="R36" s="70">
        <v>88.2</v>
      </c>
      <c r="S36" s="70">
        <v>0</v>
      </c>
      <c r="T36" s="158">
        <f t="shared" si="0"/>
        <v>97.029702970297024</v>
      </c>
      <c r="U36" s="162" t="s">
        <v>74</v>
      </c>
      <c r="V36" s="199">
        <f t="shared" si="3"/>
        <v>4.2958297331812424E-2</v>
      </c>
      <c r="W36" s="201">
        <v>19830.8</v>
      </c>
      <c r="X36" s="201">
        <v>0</v>
      </c>
      <c r="Y36" s="201">
        <v>0</v>
      </c>
      <c r="Z36" s="201">
        <v>0</v>
      </c>
      <c r="AA36" s="215">
        <v>0</v>
      </c>
      <c r="AB36" s="215">
        <v>0</v>
      </c>
      <c r="AC36" s="161">
        <f t="shared" si="1"/>
        <v>88.2</v>
      </c>
    </row>
    <row r="37" spans="1:29" ht="37.5" customHeight="1" x14ac:dyDescent="0.2">
      <c r="A37" s="160"/>
      <c r="B37" s="171"/>
      <c r="C37" s="171"/>
      <c r="D37" s="171"/>
      <c r="E37" s="171"/>
      <c r="F37" s="171"/>
      <c r="G37" s="171"/>
      <c r="H37" s="171"/>
      <c r="I37" s="167"/>
      <c r="J37" s="177" t="s">
        <v>50</v>
      </c>
      <c r="K37" s="55">
        <v>936</v>
      </c>
      <c r="L37" s="56">
        <v>1</v>
      </c>
      <c r="M37" s="56">
        <v>13</v>
      </c>
      <c r="N37" s="57" t="s">
        <v>1</v>
      </c>
      <c r="O37" s="58">
        <v>870</v>
      </c>
      <c r="P37" s="157">
        <f>1000+31846-1037.1+46.6-112.1-162.2-0.1+5697.8</f>
        <v>37278.9</v>
      </c>
      <c r="Q37" s="70">
        <v>0</v>
      </c>
      <c r="R37" s="157">
        <v>0</v>
      </c>
      <c r="S37" s="70">
        <v>0</v>
      </c>
      <c r="T37" s="158">
        <f t="shared" si="0"/>
        <v>0</v>
      </c>
      <c r="U37" s="162" t="s">
        <v>74</v>
      </c>
      <c r="V37" s="199">
        <f t="shared" si="3"/>
        <v>0</v>
      </c>
      <c r="W37" s="201"/>
      <c r="X37" s="201"/>
      <c r="Y37" s="201"/>
      <c r="Z37" s="201"/>
      <c r="AA37" s="215"/>
      <c r="AB37" s="215"/>
      <c r="AC37" s="161">
        <f t="shared" si="1"/>
        <v>0</v>
      </c>
    </row>
    <row r="38" spans="1:29" ht="37.5" customHeight="1" x14ac:dyDescent="0.2">
      <c r="A38" s="160"/>
      <c r="B38" s="171"/>
      <c r="C38" s="171"/>
      <c r="D38" s="171"/>
      <c r="E38" s="171"/>
      <c r="F38" s="171"/>
      <c r="G38" s="171"/>
      <c r="H38" s="171"/>
      <c r="I38" s="167"/>
      <c r="J38" s="219" t="s">
        <v>15</v>
      </c>
      <c r="K38" s="220">
        <v>936</v>
      </c>
      <c r="L38" s="220">
        <v>2</v>
      </c>
      <c r="M38" s="220" t="s">
        <v>3</v>
      </c>
      <c r="N38" s="220" t="s">
        <v>3</v>
      </c>
      <c r="O38" s="220" t="s">
        <v>3</v>
      </c>
      <c r="P38" s="220"/>
      <c r="Q38" s="220"/>
      <c r="R38" s="220"/>
      <c r="S38" s="220"/>
      <c r="T38" s="220"/>
      <c r="U38" s="220"/>
      <c r="V38" s="199"/>
      <c r="W38" s="202">
        <v>142.80000000000001</v>
      </c>
      <c r="X38" s="202">
        <v>0</v>
      </c>
      <c r="Y38" s="202">
        <v>107.4</v>
      </c>
      <c r="Z38" s="202">
        <v>0</v>
      </c>
      <c r="AA38" s="218">
        <v>0.75210084033613445</v>
      </c>
      <c r="AB38" s="218">
        <v>0</v>
      </c>
      <c r="AC38" s="161">
        <f t="shared" si="1"/>
        <v>-107.4</v>
      </c>
    </row>
    <row r="39" spans="1:29" ht="37.5" customHeight="1" x14ac:dyDescent="0.2">
      <c r="A39" s="160"/>
      <c r="B39" s="171"/>
      <c r="C39" s="171"/>
      <c r="D39" s="171"/>
      <c r="E39" s="171"/>
      <c r="F39" s="171"/>
      <c r="G39" s="171"/>
      <c r="H39" s="171"/>
      <c r="I39" s="167"/>
      <c r="J39" s="221" t="s">
        <v>14</v>
      </c>
      <c r="K39" s="222">
        <v>936</v>
      </c>
      <c r="L39" s="222">
        <v>2</v>
      </c>
      <c r="M39" s="222">
        <v>4</v>
      </c>
      <c r="N39" s="222" t="s">
        <v>3</v>
      </c>
      <c r="O39" s="222" t="s">
        <v>3</v>
      </c>
      <c r="P39" s="222"/>
      <c r="Q39" s="222"/>
      <c r="R39" s="222"/>
      <c r="S39" s="222"/>
      <c r="T39" s="222"/>
      <c r="U39" s="222"/>
      <c r="V39" s="199"/>
      <c r="W39" s="201">
        <v>142.80000000000001</v>
      </c>
      <c r="X39" s="201">
        <v>0</v>
      </c>
      <c r="Y39" s="201">
        <v>107.4</v>
      </c>
      <c r="Z39" s="201">
        <v>0</v>
      </c>
      <c r="AA39" s="215">
        <v>0.75210084033613445</v>
      </c>
      <c r="AB39" s="215">
        <v>0</v>
      </c>
      <c r="AC39" s="161">
        <f t="shared" si="1"/>
        <v>-107.4</v>
      </c>
    </row>
    <row r="40" spans="1:29" ht="37.5" customHeight="1" x14ac:dyDescent="0.2">
      <c r="A40" s="160"/>
      <c r="B40" s="171"/>
      <c r="C40" s="171"/>
      <c r="D40" s="171"/>
      <c r="E40" s="171"/>
      <c r="F40" s="171"/>
      <c r="G40" s="171"/>
      <c r="H40" s="171"/>
      <c r="I40" s="167"/>
      <c r="J40" s="221" t="s">
        <v>4</v>
      </c>
      <c r="K40" s="222">
        <v>936</v>
      </c>
      <c r="L40" s="222">
        <v>2</v>
      </c>
      <c r="M40" s="222">
        <v>4</v>
      </c>
      <c r="N40" s="222" t="s">
        <v>1</v>
      </c>
      <c r="O40" s="222" t="s">
        <v>3</v>
      </c>
      <c r="P40" s="222"/>
      <c r="Q40" s="222"/>
      <c r="R40" s="222"/>
      <c r="S40" s="222"/>
      <c r="T40" s="222"/>
      <c r="U40" s="222"/>
      <c r="V40" s="199"/>
      <c r="W40" s="201">
        <v>142.80000000000001</v>
      </c>
      <c r="X40" s="201">
        <v>0</v>
      </c>
      <c r="Y40" s="201">
        <v>107.4</v>
      </c>
      <c r="Z40" s="201">
        <v>0</v>
      </c>
      <c r="AA40" s="215">
        <v>0.75210084033613445</v>
      </c>
      <c r="AB40" s="215">
        <v>0</v>
      </c>
      <c r="AC40" s="161">
        <f t="shared" si="1"/>
        <v>-107.4</v>
      </c>
    </row>
    <row r="41" spans="1:29" ht="37.5" customHeight="1" x14ac:dyDescent="0.2">
      <c r="A41" s="160"/>
      <c r="B41" s="171"/>
      <c r="C41" s="171"/>
      <c r="D41" s="171"/>
      <c r="E41" s="171"/>
      <c r="F41" s="171"/>
      <c r="G41" s="171"/>
      <c r="H41" s="171"/>
      <c r="I41" s="167"/>
      <c r="J41" s="221" t="s">
        <v>33</v>
      </c>
      <c r="K41" s="222">
        <v>936</v>
      </c>
      <c r="L41" s="222">
        <v>2</v>
      </c>
      <c r="M41" s="222">
        <v>4</v>
      </c>
      <c r="N41" s="222" t="s">
        <v>1</v>
      </c>
      <c r="O41" s="222">
        <v>200</v>
      </c>
      <c r="P41" s="222"/>
      <c r="Q41" s="222"/>
      <c r="R41" s="222"/>
      <c r="S41" s="222"/>
      <c r="T41" s="222"/>
      <c r="U41" s="222"/>
      <c r="V41" s="199"/>
      <c r="W41" s="201">
        <v>142.80000000000001</v>
      </c>
      <c r="X41" s="201">
        <v>0</v>
      </c>
      <c r="Y41" s="201">
        <v>107.4</v>
      </c>
      <c r="Z41" s="201">
        <v>0</v>
      </c>
      <c r="AA41" s="215">
        <v>0.75210084033613445</v>
      </c>
      <c r="AB41" s="215">
        <v>0</v>
      </c>
      <c r="AC41" s="161">
        <f t="shared" si="1"/>
        <v>-107.4</v>
      </c>
    </row>
    <row r="42" spans="1:29" ht="33" x14ac:dyDescent="0.2">
      <c r="A42" s="160"/>
      <c r="B42" s="171"/>
      <c r="C42" s="171"/>
      <c r="D42" s="171"/>
      <c r="E42" s="171"/>
      <c r="F42" s="171"/>
      <c r="G42" s="171"/>
      <c r="H42" s="171"/>
      <c r="I42" s="167"/>
      <c r="J42" s="223" t="s">
        <v>2</v>
      </c>
      <c r="K42" s="224">
        <v>936</v>
      </c>
      <c r="L42" s="224">
        <v>2</v>
      </c>
      <c r="M42" s="224">
        <v>4</v>
      </c>
      <c r="N42" s="224" t="s">
        <v>1</v>
      </c>
      <c r="O42" s="224">
        <v>240</v>
      </c>
      <c r="P42" s="224"/>
      <c r="Q42" s="224"/>
      <c r="R42" s="224"/>
      <c r="S42" s="224"/>
      <c r="T42" s="224"/>
      <c r="U42" s="224"/>
      <c r="V42" s="199"/>
      <c r="W42" s="202">
        <v>142.80000000000001</v>
      </c>
      <c r="X42" s="202">
        <v>0</v>
      </c>
      <c r="Y42" s="202">
        <v>107.4</v>
      </c>
      <c r="Z42" s="202">
        <v>0</v>
      </c>
      <c r="AA42" s="216">
        <v>0.75210084033613445</v>
      </c>
      <c r="AB42" s="216">
        <v>0</v>
      </c>
      <c r="AC42" s="161">
        <f t="shared" si="1"/>
        <v>-107.4</v>
      </c>
    </row>
    <row r="43" spans="1:29" ht="22.5" customHeight="1" x14ac:dyDescent="0.2">
      <c r="A43" s="160"/>
      <c r="B43" s="289">
        <v>200</v>
      </c>
      <c r="C43" s="289"/>
      <c r="D43" s="289"/>
      <c r="E43" s="289"/>
      <c r="F43" s="289"/>
      <c r="G43" s="289"/>
      <c r="H43" s="289"/>
      <c r="I43" s="290"/>
      <c r="J43" s="54" t="s">
        <v>52</v>
      </c>
      <c r="K43" s="55">
        <v>936</v>
      </c>
      <c r="L43" s="56">
        <v>3</v>
      </c>
      <c r="M43" s="56" t="s">
        <v>3</v>
      </c>
      <c r="N43" s="57" t="s">
        <v>3</v>
      </c>
      <c r="O43" s="58" t="s">
        <v>3</v>
      </c>
      <c r="P43" s="70">
        <f>P44</f>
        <v>13473.300000000001</v>
      </c>
      <c r="Q43" s="70">
        <f>Q44</f>
        <v>0</v>
      </c>
      <c r="R43" s="70">
        <f>R44</f>
        <v>11694.2</v>
      </c>
      <c r="S43" s="70">
        <f>S44</f>
        <v>0</v>
      </c>
      <c r="T43" s="158">
        <f t="shared" si="0"/>
        <v>86.795365649098585</v>
      </c>
      <c r="U43" s="162" t="s">
        <v>74</v>
      </c>
      <c r="V43" s="199">
        <f t="shared" si="3"/>
        <v>5.6957247240099873</v>
      </c>
      <c r="W43" s="204">
        <v>307.2</v>
      </c>
      <c r="X43" s="204">
        <v>0</v>
      </c>
      <c r="Y43" s="204">
        <v>83.2</v>
      </c>
      <c r="Z43" s="204">
        <v>0</v>
      </c>
      <c r="AA43" s="214">
        <v>0.27083333333333337</v>
      </c>
      <c r="AB43" s="214">
        <v>0</v>
      </c>
      <c r="AC43" s="161">
        <f t="shared" si="1"/>
        <v>11611</v>
      </c>
    </row>
    <row r="44" spans="1:29" ht="36" customHeight="1" x14ac:dyDescent="0.25">
      <c r="A44" s="160"/>
      <c r="B44" s="171"/>
      <c r="C44" s="171"/>
      <c r="D44" s="171"/>
      <c r="E44" s="171"/>
      <c r="F44" s="171"/>
      <c r="G44" s="171"/>
      <c r="H44" s="171"/>
      <c r="I44" s="167"/>
      <c r="J44" s="181" t="s">
        <v>60</v>
      </c>
      <c r="K44" s="55">
        <v>936</v>
      </c>
      <c r="L44" s="56">
        <v>3</v>
      </c>
      <c r="M44" s="172" t="s">
        <v>75</v>
      </c>
      <c r="N44" s="57"/>
      <c r="O44" s="58"/>
      <c r="P44" s="70">
        <f>P45</f>
        <v>13473.300000000001</v>
      </c>
      <c r="Q44" s="70">
        <v>0</v>
      </c>
      <c r="R44" s="70">
        <f>R45</f>
        <v>11694.2</v>
      </c>
      <c r="S44" s="70">
        <v>0</v>
      </c>
      <c r="T44" s="158">
        <f t="shared" si="0"/>
        <v>86.795365649098585</v>
      </c>
      <c r="U44" s="162" t="s">
        <v>74</v>
      </c>
      <c r="V44" s="199">
        <f t="shared" si="3"/>
        <v>5.6957247240099873</v>
      </c>
      <c r="W44" s="201">
        <v>257</v>
      </c>
      <c r="X44" s="201">
        <v>0</v>
      </c>
      <c r="Y44" s="201">
        <v>83.2</v>
      </c>
      <c r="Z44" s="201">
        <v>0</v>
      </c>
      <c r="AA44" s="215">
        <v>0.3237354085603113</v>
      </c>
      <c r="AB44" s="215">
        <v>0</v>
      </c>
      <c r="AC44" s="161">
        <f t="shared" si="1"/>
        <v>11611</v>
      </c>
    </row>
    <row r="45" spans="1:29" ht="37.5" customHeight="1" x14ac:dyDescent="0.2">
      <c r="A45" s="160"/>
      <c r="B45" s="289">
        <v>240</v>
      </c>
      <c r="C45" s="289"/>
      <c r="D45" s="289"/>
      <c r="E45" s="289"/>
      <c r="F45" s="289"/>
      <c r="G45" s="289"/>
      <c r="H45" s="289"/>
      <c r="I45" s="290"/>
      <c r="J45" s="177" t="s">
        <v>4</v>
      </c>
      <c r="K45" s="55">
        <v>936</v>
      </c>
      <c r="L45" s="56">
        <v>3</v>
      </c>
      <c r="M45" s="172" t="s">
        <v>75</v>
      </c>
      <c r="N45" s="57" t="s">
        <v>1</v>
      </c>
      <c r="O45" s="58"/>
      <c r="P45" s="70">
        <f>P46</f>
        <v>13473.300000000001</v>
      </c>
      <c r="Q45" s="70">
        <v>0</v>
      </c>
      <c r="R45" s="70">
        <f>R46</f>
        <v>11694.2</v>
      </c>
      <c r="S45" s="70">
        <v>0</v>
      </c>
      <c r="T45" s="158">
        <f t="shared" si="0"/>
        <v>86.795365649098585</v>
      </c>
      <c r="U45" s="162" t="s">
        <v>74</v>
      </c>
      <c r="V45" s="199">
        <f t="shared" si="3"/>
        <v>5.6957247240099873</v>
      </c>
      <c r="W45" s="201">
        <v>257</v>
      </c>
      <c r="X45" s="201">
        <v>0</v>
      </c>
      <c r="Y45" s="201">
        <v>83.2</v>
      </c>
      <c r="Z45" s="201">
        <v>0</v>
      </c>
      <c r="AA45" s="215">
        <v>0.3237354085603113</v>
      </c>
      <c r="AB45" s="215">
        <v>0</v>
      </c>
      <c r="AC45" s="161">
        <f t="shared" si="1"/>
        <v>11611</v>
      </c>
    </row>
    <row r="46" spans="1:29" ht="33" x14ac:dyDescent="0.2">
      <c r="A46" s="160"/>
      <c r="B46" s="289">
        <v>800</v>
      </c>
      <c r="C46" s="289"/>
      <c r="D46" s="289"/>
      <c r="E46" s="289"/>
      <c r="F46" s="289"/>
      <c r="G46" s="289"/>
      <c r="H46" s="289"/>
      <c r="I46" s="290"/>
      <c r="J46" s="54" t="s">
        <v>33</v>
      </c>
      <c r="K46" s="55">
        <v>936</v>
      </c>
      <c r="L46" s="56">
        <v>3</v>
      </c>
      <c r="M46" s="172" t="s">
        <v>75</v>
      </c>
      <c r="N46" s="57" t="s">
        <v>1</v>
      </c>
      <c r="O46" s="58">
        <v>200</v>
      </c>
      <c r="P46" s="70">
        <f>P47</f>
        <v>13473.300000000001</v>
      </c>
      <c r="Q46" s="70">
        <v>0</v>
      </c>
      <c r="R46" s="70">
        <f>R47</f>
        <v>11694.2</v>
      </c>
      <c r="S46" s="70">
        <v>0</v>
      </c>
      <c r="T46" s="158">
        <f t="shared" si="0"/>
        <v>86.795365649098585</v>
      </c>
      <c r="U46" s="162" t="s">
        <v>74</v>
      </c>
      <c r="V46" s="199">
        <f t="shared" si="3"/>
        <v>5.6957247240099873</v>
      </c>
      <c r="W46" s="201">
        <v>257</v>
      </c>
      <c r="X46" s="201">
        <v>0</v>
      </c>
      <c r="Y46" s="201">
        <v>83.2</v>
      </c>
      <c r="Z46" s="201">
        <v>0</v>
      </c>
      <c r="AA46" s="215">
        <v>0.3237354085603113</v>
      </c>
      <c r="AB46" s="215">
        <v>0</v>
      </c>
      <c r="AC46" s="161">
        <f t="shared" si="1"/>
        <v>11611</v>
      </c>
    </row>
    <row r="47" spans="1:29" ht="21.75" customHeight="1" x14ac:dyDescent="0.2">
      <c r="A47" s="160"/>
      <c r="B47" s="289">
        <v>850</v>
      </c>
      <c r="C47" s="289"/>
      <c r="D47" s="289"/>
      <c r="E47" s="289"/>
      <c r="F47" s="289"/>
      <c r="G47" s="289"/>
      <c r="H47" s="289"/>
      <c r="I47" s="290"/>
      <c r="J47" s="177" t="s">
        <v>2</v>
      </c>
      <c r="K47" s="55">
        <v>936</v>
      </c>
      <c r="L47" s="56">
        <v>3</v>
      </c>
      <c r="M47" s="172" t="s">
        <v>75</v>
      </c>
      <c r="N47" s="57" t="s">
        <v>1</v>
      </c>
      <c r="O47" s="58">
        <v>240</v>
      </c>
      <c r="P47" s="70">
        <f>300+8351.2+4581.2+240.9</f>
        <v>13473.300000000001</v>
      </c>
      <c r="Q47" s="70">
        <v>0</v>
      </c>
      <c r="R47" s="70">
        <v>11694.2</v>
      </c>
      <c r="S47" s="70">
        <v>0</v>
      </c>
      <c r="T47" s="158">
        <f t="shared" si="0"/>
        <v>86.795365649098585</v>
      </c>
      <c r="U47" s="162" t="s">
        <v>74</v>
      </c>
      <c r="V47" s="199">
        <f t="shared" si="3"/>
        <v>5.6957247240099873</v>
      </c>
      <c r="W47" s="202">
        <v>257</v>
      </c>
      <c r="X47" s="202">
        <v>0</v>
      </c>
      <c r="Y47" s="202">
        <v>83.2</v>
      </c>
      <c r="Z47" s="202">
        <v>0</v>
      </c>
      <c r="AA47" s="216">
        <v>0.3237354085603113</v>
      </c>
      <c r="AB47" s="216">
        <v>0</v>
      </c>
      <c r="AC47" s="161">
        <f t="shared" si="1"/>
        <v>11611</v>
      </c>
    </row>
    <row r="48" spans="1:29" ht="38.25" customHeight="1" x14ac:dyDescent="0.2">
      <c r="A48" s="160"/>
      <c r="B48" s="289">
        <v>200</v>
      </c>
      <c r="C48" s="289"/>
      <c r="D48" s="289"/>
      <c r="E48" s="289"/>
      <c r="F48" s="289"/>
      <c r="G48" s="289"/>
      <c r="H48" s="289"/>
      <c r="I48" s="290"/>
      <c r="J48" s="219" t="s">
        <v>53</v>
      </c>
      <c r="K48" s="220">
        <v>936</v>
      </c>
      <c r="L48" s="220">
        <v>3</v>
      </c>
      <c r="M48" s="220">
        <v>10</v>
      </c>
      <c r="N48" s="220"/>
      <c r="O48" s="220"/>
      <c r="P48" s="220"/>
      <c r="Q48" s="220"/>
      <c r="R48" s="220"/>
      <c r="S48" s="220"/>
      <c r="T48" s="220"/>
      <c r="U48" s="220"/>
      <c r="V48" s="199"/>
      <c r="W48" s="200">
        <v>50.2</v>
      </c>
      <c r="X48" s="200">
        <v>0</v>
      </c>
      <c r="Y48" s="200">
        <v>0</v>
      </c>
      <c r="Z48" s="200">
        <v>0</v>
      </c>
      <c r="AA48" s="214">
        <v>0</v>
      </c>
      <c r="AB48" s="214">
        <v>0</v>
      </c>
      <c r="AC48" s="161">
        <f t="shared" si="1"/>
        <v>0</v>
      </c>
    </row>
    <row r="49" spans="1:29" ht="18" customHeight="1" x14ac:dyDescent="0.2">
      <c r="A49" s="160"/>
      <c r="B49" s="289">
        <v>204</v>
      </c>
      <c r="C49" s="289"/>
      <c r="D49" s="289"/>
      <c r="E49" s="289"/>
      <c r="F49" s="289"/>
      <c r="G49" s="289"/>
      <c r="H49" s="289"/>
      <c r="I49" s="290"/>
      <c r="J49" s="221" t="s">
        <v>4</v>
      </c>
      <c r="K49" s="222">
        <v>936</v>
      </c>
      <c r="L49" s="222">
        <v>3</v>
      </c>
      <c r="M49" s="222">
        <v>10</v>
      </c>
      <c r="N49" s="222" t="s">
        <v>1</v>
      </c>
      <c r="O49" s="222"/>
      <c r="P49" s="222"/>
      <c r="Q49" s="222"/>
      <c r="R49" s="222"/>
      <c r="S49" s="222"/>
      <c r="T49" s="222"/>
      <c r="U49" s="222"/>
      <c r="V49" s="199"/>
      <c r="W49" s="203">
        <v>50.2</v>
      </c>
      <c r="X49" s="203">
        <v>0</v>
      </c>
      <c r="Y49" s="203">
        <v>0</v>
      </c>
      <c r="Z49" s="203">
        <v>0</v>
      </c>
      <c r="AA49" s="215">
        <v>0</v>
      </c>
      <c r="AB49" s="215">
        <v>0</v>
      </c>
      <c r="AC49" s="161">
        <f t="shared" si="1"/>
        <v>0</v>
      </c>
    </row>
    <row r="50" spans="1:29" ht="18" customHeight="1" x14ac:dyDescent="0.2">
      <c r="A50" s="160"/>
      <c r="B50" s="289" t="s">
        <v>1</v>
      </c>
      <c r="C50" s="289"/>
      <c r="D50" s="289"/>
      <c r="E50" s="289"/>
      <c r="F50" s="289"/>
      <c r="G50" s="289"/>
      <c r="H50" s="289"/>
      <c r="I50" s="290"/>
      <c r="J50" s="221" t="s">
        <v>33</v>
      </c>
      <c r="K50" s="222">
        <v>936</v>
      </c>
      <c r="L50" s="222">
        <v>3</v>
      </c>
      <c r="M50" s="222">
        <v>10</v>
      </c>
      <c r="N50" s="222" t="s">
        <v>1</v>
      </c>
      <c r="O50" s="222">
        <v>200</v>
      </c>
      <c r="P50" s="222"/>
      <c r="Q50" s="222"/>
      <c r="R50" s="222"/>
      <c r="S50" s="222"/>
      <c r="T50" s="222"/>
      <c r="U50" s="222"/>
      <c r="V50" s="199"/>
      <c r="W50" s="201">
        <v>50.2</v>
      </c>
      <c r="X50" s="201">
        <v>0</v>
      </c>
      <c r="Y50" s="201">
        <v>0</v>
      </c>
      <c r="Z50" s="201">
        <v>0</v>
      </c>
      <c r="AA50" s="215">
        <v>0</v>
      </c>
      <c r="AB50" s="215">
        <v>0</v>
      </c>
      <c r="AC50" s="161">
        <f t="shared" si="1"/>
        <v>0</v>
      </c>
    </row>
    <row r="51" spans="1:29" ht="21" customHeight="1" x14ac:dyDescent="0.2">
      <c r="A51" s="160"/>
      <c r="B51" s="289">
        <v>200</v>
      </c>
      <c r="C51" s="289"/>
      <c r="D51" s="289"/>
      <c r="E51" s="289"/>
      <c r="F51" s="289"/>
      <c r="G51" s="289"/>
      <c r="H51" s="289"/>
      <c r="I51" s="290"/>
      <c r="J51" s="223" t="s">
        <v>2</v>
      </c>
      <c r="K51" s="224">
        <v>936</v>
      </c>
      <c r="L51" s="224">
        <v>3</v>
      </c>
      <c r="M51" s="224">
        <v>10</v>
      </c>
      <c r="N51" s="224" t="s">
        <v>1</v>
      </c>
      <c r="O51" s="224">
        <v>240</v>
      </c>
      <c r="P51" s="224"/>
      <c r="Q51" s="224"/>
      <c r="R51" s="224"/>
      <c r="S51" s="224"/>
      <c r="T51" s="224"/>
      <c r="U51" s="224"/>
      <c r="V51" s="199"/>
      <c r="W51" s="201">
        <v>50.2</v>
      </c>
      <c r="X51" s="201">
        <v>0</v>
      </c>
      <c r="Y51" s="201">
        <v>0</v>
      </c>
      <c r="Z51" s="201">
        <v>0</v>
      </c>
      <c r="AA51" s="215">
        <v>0</v>
      </c>
      <c r="AB51" s="215">
        <v>0</v>
      </c>
      <c r="AC51" s="161">
        <f t="shared" si="1"/>
        <v>0</v>
      </c>
    </row>
    <row r="52" spans="1:29" ht="21" customHeight="1" x14ac:dyDescent="0.2">
      <c r="A52" s="160"/>
      <c r="B52" s="289">
        <v>240</v>
      </c>
      <c r="C52" s="289"/>
      <c r="D52" s="289"/>
      <c r="E52" s="289"/>
      <c r="F52" s="289"/>
      <c r="G52" s="289"/>
      <c r="H52" s="289"/>
      <c r="I52" s="290"/>
      <c r="J52" s="54" t="s">
        <v>35</v>
      </c>
      <c r="K52" s="55">
        <v>936</v>
      </c>
      <c r="L52" s="56">
        <v>4</v>
      </c>
      <c r="M52" s="56"/>
      <c r="N52" s="57"/>
      <c r="O52" s="58"/>
      <c r="P52" s="70">
        <f t="shared" ref="P52:S53" si="6">P53</f>
        <v>10135.799999999999</v>
      </c>
      <c r="Q52" s="70">
        <f t="shared" si="6"/>
        <v>1274.3999999999999</v>
      </c>
      <c r="R52" s="70">
        <f t="shared" si="6"/>
        <v>10054.700000000001</v>
      </c>
      <c r="S52" s="70">
        <f t="shared" si="6"/>
        <v>1274.3999999999999</v>
      </c>
      <c r="T52" s="158">
        <f t="shared" si="0"/>
        <v>99.199865822135408</v>
      </c>
      <c r="U52" s="162" t="s">
        <v>74</v>
      </c>
      <c r="V52" s="199">
        <f t="shared" si="3"/>
        <v>4.8971971902740865</v>
      </c>
      <c r="W52" s="202">
        <v>9531.5999999999985</v>
      </c>
      <c r="X52" s="202">
        <v>0</v>
      </c>
      <c r="Y52" s="202">
        <v>4999.8</v>
      </c>
      <c r="Z52" s="202">
        <v>0</v>
      </c>
      <c r="AA52" s="216">
        <v>0.52454991816693952</v>
      </c>
      <c r="AB52" s="217">
        <v>0</v>
      </c>
      <c r="AC52" s="161">
        <f t="shared" si="1"/>
        <v>5054.9000000000005</v>
      </c>
    </row>
    <row r="53" spans="1:29" s="170" customFormat="1" x14ac:dyDescent="0.2">
      <c r="A53" s="165"/>
      <c r="B53" s="171"/>
      <c r="C53" s="171"/>
      <c r="D53" s="171"/>
      <c r="E53" s="171"/>
      <c r="F53" s="171"/>
      <c r="G53" s="171"/>
      <c r="H53" s="171"/>
      <c r="I53" s="167"/>
      <c r="J53" s="54" t="s">
        <v>36</v>
      </c>
      <c r="K53" s="55">
        <v>936</v>
      </c>
      <c r="L53" s="56">
        <v>4</v>
      </c>
      <c r="M53" s="56">
        <v>9</v>
      </c>
      <c r="N53" s="57"/>
      <c r="O53" s="58"/>
      <c r="P53" s="70">
        <f t="shared" si="6"/>
        <v>10135.799999999999</v>
      </c>
      <c r="Q53" s="70">
        <f t="shared" si="6"/>
        <v>1274.3999999999999</v>
      </c>
      <c r="R53" s="70">
        <f t="shared" si="6"/>
        <v>10054.700000000001</v>
      </c>
      <c r="S53" s="70">
        <f t="shared" si="6"/>
        <v>1274.3999999999999</v>
      </c>
      <c r="T53" s="158">
        <f t="shared" si="0"/>
        <v>99.199865822135408</v>
      </c>
      <c r="U53" s="162" t="s">
        <v>74</v>
      </c>
      <c r="V53" s="199">
        <f t="shared" si="3"/>
        <v>4.8971971902740865</v>
      </c>
      <c r="W53" s="203">
        <v>9531.5999999999985</v>
      </c>
      <c r="X53" s="203">
        <v>0</v>
      </c>
      <c r="Y53" s="203">
        <v>4999.8</v>
      </c>
      <c r="Z53" s="203">
        <v>0</v>
      </c>
      <c r="AA53" s="215">
        <v>0.52454991816693952</v>
      </c>
      <c r="AB53" s="215">
        <v>0</v>
      </c>
      <c r="AC53" s="161">
        <f t="shared" si="1"/>
        <v>5054.9000000000005</v>
      </c>
    </row>
    <row r="54" spans="1:29" ht="36" customHeight="1" x14ac:dyDescent="0.2">
      <c r="A54" s="160"/>
      <c r="B54" s="171"/>
      <c r="C54" s="171"/>
      <c r="D54" s="171"/>
      <c r="E54" s="171"/>
      <c r="F54" s="171"/>
      <c r="G54" s="171"/>
      <c r="H54" s="171"/>
      <c r="I54" s="167"/>
      <c r="J54" s="54" t="s">
        <v>37</v>
      </c>
      <c r="K54" s="55">
        <v>936</v>
      </c>
      <c r="L54" s="56">
        <v>4</v>
      </c>
      <c r="M54" s="56">
        <v>9</v>
      </c>
      <c r="N54" s="57">
        <v>9900000000</v>
      </c>
      <c r="O54" s="58"/>
      <c r="P54" s="70">
        <f t="shared" ref="P54:S55" si="7">P55</f>
        <v>10135.799999999999</v>
      </c>
      <c r="Q54" s="70">
        <f t="shared" si="7"/>
        <v>1274.3999999999999</v>
      </c>
      <c r="R54" s="70">
        <f t="shared" si="7"/>
        <v>10054.700000000001</v>
      </c>
      <c r="S54" s="70">
        <f t="shared" si="7"/>
        <v>1274.3999999999999</v>
      </c>
      <c r="T54" s="158">
        <f t="shared" si="0"/>
        <v>99.199865822135408</v>
      </c>
      <c r="U54" s="162" t="s">
        <v>74</v>
      </c>
      <c r="V54" s="199">
        <f t="shared" si="3"/>
        <v>4.8971971902740865</v>
      </c>
      <c r="W54" s="201">
        <v>9531.5999999999985</v>
      </c>
      <c r="X54" s="201">
        <v>0</v>
      </c>
      <c r="Y54" s="201">
        <v>4999.8</v>
      </c>
      <c r="Z54" s="201">
        <v>0</v>
      </c>
      <c r="AA54" s="215">
        <v>0.52454991816693952</v>
      </c>
      <c r="AB54" s="215">
        <v>0</v>
      </c>
      <c r="AC54" s="161">
        <f t="shared" si="1"/>
        <v>5054.9000000000005</v>
      </c>
    </row>
    <row r="55" spans="1:29" ht="21.75" customHeight="1" x14ac:dyDescent="0.2">
      <c r="A55" s="160"/>
      <c r="B55" s="171"/>
      <c r="C55" s="171"/>
      <c r="D55" s="171"/>
      <c r="E55" s="171"/>
      <c r="F55" s="171"/>
      <c r="G55" s="171"/>
      <c r="H55" s="171"/>
      <c r="I55" s="167"/>
      <c r="J55" s="54" t="s">
        <v>33</v>
      </c>
      <c r="K55" s="55">
        <v>936</v>
      </c>
      <c r="L55" s="56">
        <v>4</v>
      </c>
      <c r="M55" s="56">
        <v>9</v>
      </c>
      <c r="N55" s="57">
        <v>9900000000</v>
      </c>
      <c r="O55" s="58">
        <v>200</v>
      </c>
      <c r="P55" s="70">
        <f t="shared" si="7"/>
        <v>10135.799999999999</v>
      </c>
      <c r="Q55" s="70">
        <f t="shared" si="7"/>
        <v>1274.3999999999999</v>
      </c>
      <c r="R55" s="70">
        <f t="shared" si="7"/>
        <v>10054.700000000001</v>
      </c>
      <c r="S55" s="70">
        <f t="shared" si="7"/>
        <v>1274.3999999999999</v>
      </c>
      <c r="T55" s="158">
        <f t="shared" si="0"/>
        <v>99.199865822135408</v>
      </c>
      <c r="U55" s="162" t="s">
        <v>74</v>
      </c>
      <c r="V55" s="199">
        <f t="shared" si="3"/>
        <v>4.8971971902740865</v>
      </c>
      <c r="W55" s="202">
        <v>9531.5999999999985</v>
      </c>
      <c r="X55" s="202">
        <v>0</v>
      </c>
      <c r="Y55" s="202">
        <v>4999.8</v>
      </c>
      <c r="Z55" s="202">
        <v>0</v>
      </c>
      <c r="AA55" s="216">
        <v>0.52454991816693952</v>
      </c>
      <c r="AB55" s="217">
        <v>0</v>
      </c>
      <c r="AC55" s="161">
        <f t="shared" si="1"/>
        <v>5054.9000000000005</v>
      </c>
    </row>
    <row r="56" spans="1:29" ht="20.25" customHeight="1" x14ac:dyDescent="0.2">
      <c r="A56" s="160"/>
      <c r="B56" s="171"/>
      <c r="C56" s="171"/>
      <c r="D56" s="171"/>
      <c r="E56" s="171"/>
      <c r="F56" s="171"/>
      <c r="G56" s="171"/>
      <c r="H56" s="171"/>
      <c r="I56" s="167"/>
      <c r="J56" s="177" t="s">
        <v>2</v>
      </c>
      <c r="K56" s="55">
        <v>936</v>
      </c>
      <c r="L56" s="56">
        <v>4</v>
      </c>
      <c r="M56" s="56">
        <v>9</v>
      </c>
      <c r="N56" s="57">
        <v>9900000000</v>
      </c>
      <c r="O56" s="58">
        <v>240</v>
      </c>
      <c r="P56" s="70">
        <f>1423.7+Q56+4859.9+1700+380.3+736.4-252.3-20.6+34</f>
        <v>10135.799999999999</v>
      </c>
      <c r="Q56" s="70">
        <f>1971.1-696.7</f>
        <v>1274.3999999999999</v>
      </c>
      <c r="R56" s="70">
        <v>10054.700000000001</v>
      </c>
      <c r="S56" s="70">
        <f>1971.1-696.7</f>
        <v>1274.3999999999999</v>
      </c>
      <c r="T56" s="158">
        <f t="shared" si="0"/>
        <v>99.199865822135408</v>
      </c>
      <c r="U56" s="162" t="s">
        <v>74</v>
      </c>
      <c r="V56" s="199">
        <f t="shared" si="3"/>
        <v>4.8971971902740865</v>
      </c>
      <c r="W56" s="201">
        <v>9531.5999999999985</v>
      </c>
      <c r="X56" s="201">
        <v>0</v>
      </c>
      <c r="Y56" s="201">
        <v>4999.8</v>
      </c>
      <c r="Z56" s="201">
        <v>0</v>
      </c>
      <c r="AA56" s="215">
        <v>0.52454991816693952</v>
      </c>
      <c r="AB56" s="215">
        <v>0</v>
      </c>
      <c r="AC56" s="161">
        <f t="shared" si="1"/>
        <v>5054.9000000000005</v>
      </c>
    </row>
    <row r="57" spans="1:29" ht="84" customHeight="1" x14ac:dyDescent="0.2">
      <c r="A57" s="160"/>
      <c r="B57" s="171"/>
      <c r="C57" s="171"/>
      <c r="D57" s="171"/>
      <c r="E57" s="171"/>
      <c r="F57" s="171"/>
      <c r="G57" s="171"/>
      <c r="H57" s="171"/>
      <c r="I57" s="167"/>
      <c r="J57" s="177" t="s">
        <v>13</v>
      </c>
      <c r="K57" s="55">
        <v>936</v>
      </c>
      <c r="L57" s="56">
        <v>5</v>
      </c>
      <c r="M57" s="56" t="s">
        <v>3</v>
      </c>
      <c r="N57" s="57" t="s">
        <v>3</v>
      </c>
      <c r="O57" s="58" t="s">
        <v>3</v>
      </c>
      <c r="P57" s="70">
        <f>P58</f>
        <v>70754.7</v>
      </c>
      <c r="Q57" s="70">
        <f>Q58</f>
        <v>8771.5</v>
      </c>
      <c r="R57" s="70">
        <f>R58</f>
        <v>66652.899999999994</v>
      </c>
      <c r="S57" s="70">
        <f>S58</f>
        <v>8771.5</v>
      </c>
      <c r="T57" s="158">
        <f t="shared" si="0"/>
        <v>94.202787942002431</v>
      </c>
      <c r="U57" s="162" t="s">
        <v>74</v>
      </c>
      <c r="V57" s="199">
        <f t="shared" si="3"/>
        <v>32.463663222534691</v>
      </c>
      <c r="W57" s="202">
        <v>80735.100000000006</v>
      </c>
      <c r="X57" s="202">
        <v>9775.2000000000007</v>
      </c>
      <c r="Y57" s="202">
        <v>73132.099999999991</v>
      </c>
      <c r="Z57" s="202">
        <v>9775.2000000000007</v>
      </c>
      <c r="AA57" s="216">
        <v>0.90582782457691868</v>
      </c>
      <c r="AB57" s="217">
        <v>1</v>
      </c>
      <c r="AC57" s="161">
        <f t="shared" si="1"/>
        <v>-6479.1999999999971</v>
      </c>
    </row>
    <row r="58" spans="1:29" ht="38.25" customHeight="1" x14ac:dyDescent="0.2">
      <c r="A58" s="160"/>
      <c r="B58" s="171"/>
      <c r="C58" s="171"/>
      <c r="D58" s="171"/>
      <c r="E58" s="171"/>
      <c r="F58" s="171"/>
      <c r="G58" s="171"/>
      <c r="H58" s="171"/>
      <c r="I58" s="167"/>
      <c r="J58" s="54" t="s">
        <v>12</v>
      </c>
      <c r="K58" s="55">
        <v>936</v>
      </c>
      <c r="L58" s="56">
        <v>5</v>
      </c>
      <c r="M58" s="56">
        <v>3</v>
      </c>
      <c r="N58" s="57" t="s">
        <v>3</v>
      </c>
      <c r="O58" s="58" t="s">
        <v>3</v>
      </c>
      <c r="P58" s="70">
        <f>P59+P62+P69</f>
        <v>70754.7</v>
      </c>
      <c r="Q58" s="70">
        <f>Q59+Q62+Q69</f>
        <v>8771.5</v>
      </c>
      <c r="R58" s="70">
        <f>R59+R62+R69</f>
        <v>66652.899999999994</v>
      </c>
      <c r="S58" s="70">
        <f>S59+S62+S69</f>
        <v>8771.5</v>
      </c>
      <c r="T58" s="158">
        <f t="shared" si="0"/>
        <v>94.202787942002431</v>
      </c>
      <c r="U58" s="162" t="s">
        <v>74</v>
      </c>
      <c r="V58" s="199">
        <f t="shared" si="3"/>
        <v>32.463663222534691</v>
      </c>
      <c r="W58" s="201">
        <v>80735.100000000006</v>
      </c>
      <c r="X58" s="201">
        <v>9775.2000000000007</v>
      </c>
      <c r="Y58" s="201">
        <v>73132.099999999991</v>
      </c>
      <c r="Z58" s="201">
        <v>9775.2000000000007</v>
      </c>
      <c r="AA58" s="215">
        <v>0.90582782457691868</v>
      </c>
      <c r="AB58" s="215">
        <v>1</v>
      </c>
      <c r="AC58" s="161">
        <f t="shared" si="1"/>
        <v>-6479.1999999999971</v>
      </c>
    </row>
    <row r="59" spans="1:29" ht="33.75" customHeight="1" x14ac:dyDescent="0.2">
      <c r="A59" s="160"/>
      <c r="B59" s="171"/>
      <c r="C59" s="171"/>
      <c r="D59" s="171"/>
      <c r="E59" s="171"/>
      <c r="F59" s="171"/>
      <c r="G59" s="171"/>
      <c r="H59" s="171"/>
      <c r="I59" s="167"/>
      <c r="J59" s="54" t="s">
        <v>79</v>
      </c>
      <c r="K59" s="55">
        <v>936</v>
      </c>
      <c r="L59" s="56">
        <v>5</v>
      </c>
      <c r="M59" s="56">
        <v>3</v>
      </c>
      <c r="N59" s="57" t="s">
        <v>42</v>
      </c>
      <c r="O59" s="58"/>
      <c r="P59" s="70">
        <f>P60</f>
        <v>40277.199999999997</v>
      </c>
      <c r="Q59" s="70">
        <f t="shared" ref="Q59:S60" si="8">Q60</f>
        <v>6724.9</v>
      </c>
      <c r="R59" s="70">
        <f>R60</f>
        <v>39520.199999999997</v>
      </c>
      <c r="S59" s="70">
        <f t="shared" si="8"/>
        <v>6724.9</v>
      </c>
      <c r="T59" s="158">
        <f t="shared" si="0"/>
        <v>98.12052476338971</v>
      </c>
      <c r="U59" s="162" t="s">
        <v>74</v>
      </c>
      <c r="V59" s="199">
        <f t="shared" si="3"/>
        <v>19.248531771118969</v>
      </c>
      <c r="W59" s="202">
        <v>50555.199999999997</v>
      </c>
      <c r="X59" s="202">
        <v>6025.1</v>
      </c>
      <c r="Y59" s="202">
        <v>50017.8</v>
      </c>
      <c r="Z59" s="202">
        <v>6025.1</v>
      </c>
      <c r="AA59" s="216">
        <v>0.9893700351299175</v>
      </c>
      <c r="AB59" s="217">
        <v>1</v>
      </c>
      <c r="AC59" s="161">
        <f t="shared" si="1"/>
        <v>-10497.600000000006</v>
      </c>
    </row>
    <row r="60" spans="1:29" ht="33" x14ac:dyDescent="0.2">
      <c r="A60" s="160"/>
      <c r="B60" s="171"/>
      <c r="C60" s="171"/>
      <c r="D60" s="171"/>
      <c r="E60" s="171"/>
      <c r="F60" s="171"/>
      <c r="G60" s="171"/>
      <c r="H60" s="171"/>
      <c r="I60" s="167"/>
      <c r="J60" s="177" t="s">
        <v>33</v>
      </c>
      <c r="K60" s="55">
        <v>936</v>
      </c>
      <c r="L60" s="56">
        <v>5</v>
      </c>
      <c r="M60" s="56">
        <v>3</v>
      </c>
      <c r="N60" s="57" t="s">
        <v>42</v>
      </c>
      <c r="O60" s="58">
        <v>200</v>
      </c>
      <c r="P60" s="70">
        <f>P61</f>
        <v>40277.199999999997</v>
      </c>
      <c r="Q60" s="70">
        <f t="shared" si="8"/>
        <v>6724.9</v>
      </c>
      <c r="R60" s="70">
        <f>R61</f>
        <v>39520.199999999997</v>
      </c>
      <c r="S60" s="70">
        <f t="shared" si="8"/>
        <v>6724.9</v>
      </c>
      <c r="T60" s="158">
        <f t="shared" si="0"/>
        <v>98.12052476338971</v>
      </c>
      <c r="U60" s="159">
        <f>S60/Q60*100</f>
        <v>100</v>
      </c>
      <c r="V60" s="199">
        <f t="shared" si="3"/>
        <v>19.248531771118969</v>
      </c>
      <c r="W60" s="203">
        <v>50555.199999999997</v>
      </c>
      <c r="X60" s="203">
        <v>6025.1</v>
      </c>
      <c r="Y60" s="203">
        <v>50017.8</v>
      </c>
      <c r="Z60" s="203">
        <v>6025.1</v>
      </c>
      <c r="AA60" s="215">
        <v>0.9893700351299175</v>
      </c>
      <c r="AB60" s="215">
        <v>1</v>
      </c>
      <c r="AC60" s="161">
        <f t="shared" si="1"/>
        <v>-10497.600000000006</v>
      </c>
    </row>
    <row r="61" spans="1:29" ht="33" x14ac:dyDescent="0.2">
      <c r="A61" s="160"/>
      <c r="B61" s="289">
        <v>500</v>
      </c>
      <c r="C61" s="289"/>
      <c r="D61" s="289"/>
      <c r="E61" s="289"/>
      <c r="F61" s="289"/>
      <c r="G61" s="289"/>
      <c r="H61" s="289"/>
      <c r="I61" s="290"/>
      <c r="J61" s="54" t="s">
        <v>2</v>
      </c>
      <c r="K61" s="55">
        <v>936</v>
      </c>
      <c r="L61" s="56">
        <v>5</v>
      </c>
      <c r="M61" s="56">
        <v>3</v>
      </c>
      <c r="N61" s="57" t="s">
        <v>42</v>
      </c>
      <c r="O61" s="58">
        <v>240</v>
      </c>
      <c r="P61" s="178">
        <f>2000+Q61+31741+1035.6-1224.3</f>
        <v>40277.199999999997</v>
      </c>
      <c r="Q61" s="70">
        <v>6724.9</v>
      </c>
      <c r="R61" s="178">
        <v>39520.199999999997</v>
      </c>
      <c r="S61" s="70">
        <v>6724.9</v>
      </c>
      <c r="T61" s="158">
        <f t="shared" si="0"/>
        <v>98.12052476338971</v>
      </c>
      <c r="U61" s="159">
        <f>S61/Q61*100</f>
        <v>100</v>
      </c>
      <c r="V61" s="199">
        <f t="shared" si="3"/>
        <v>19.248531771118969</v>
      </c>
      <c r="W61" s="201">
        <v>50555.199999999997</v>
      </c>
      <c r="X61" s="201">
        <v>6025.1</v>
      </c>
      <c r="Y61" s="201">
        <v>50017.8</v>
      </c>
      <c r="Z61" s="201">
        <v>6025.1</v>
      </c>
      <c r="AA61" s="215">
        <v>0.9893700351299175</v>
      </c>
      <c r="AB61" s="215">
        <v>1</v>
      </c>
      <c r="AC61" s="161">
        <f t="shared" si="1"/>
        <v>-10497.600000000006</v>
      </c>
    </row>
    <row r="62" spans="1:29" ht="21" customHeight="1" x14ac:dyDescent="0.2">
      <c r="A62" s="160"/>
      <c r="B62" s="289">
        <v>503</v>
      </c>
      <c r="C62" s="289"/>
      <c r="D62" s="289"/>
      <c r="E62" s="289"/>
      <c r="F62" s="289"/>
      <c r="G62" s="289"/>
      <c r="H62" s="289"/>
      <c r="I62" s="290"/>
      <c r="J62" s="54" t="s">
        <v>54</v>
      </c>
      <c r="K62" s="55">
        <v>936</v>
      </c>
      <c r="L62" s="56">
        <v>5</v>
      </c>
      <c r="M62" s="56">
        <v>3</v>
      </c>
      <c r="N62" s="57" t="s">
        <v>55</v>
      </c>
      <c r="O62" s="58"/>
      <c r="P62" s="70">
        <f>P63+P65+P67</f>
        <v>23819.8</v>
      </c>
      <c r="Q62" s="70">
        <f>Q65</f>
        <v>0</v>
      </c>
      <c r="R62" s="70">
        <f>R63+R65+R67</f>
        <v>20799.400000000001</v>
      </c>
      <c r="S62" s="70">
        <f>S65</f>
        <v>0</v>
      </c>
      <c r="T62" s="158">
        <f t="shared" si="0"/>
        <v>87.319792777437272</v>
      </c>
      <c r="U62" s="208">
        <v>0</v>
      </c>
      <c r="V62" s="199">
        <f t="shared" si="3"/>
        <v>10.130462693007928</v>
      </c>
      <c r="W62" s="202">
        <v>21170.300000000003</v>
      </c>
      <c r="X62" s="202">
        <v>0</v>
      </c>
      <c r="Y62" s="202">
        <v>16994.099999999999</v>
      </c>
      <c r="Z62" s="202">
        <v>0</v>
      </c>
      <c r="AA62" s="216">
        <v>0.80273307416522188</v>
      </c>
      <c r="AB62" s="217">
        <v>0</v>
      </c>
      <c r="AC62" s="161">
        <f t="shared" si="1"/>
        <v>3805.3000000000029</v>
      </c>
    </row>
    <row r="63" spans="1:29" ht="38.25" customHeight="1" x14ac:dyDescent="0.2">
      <c r="A63" s="160"/>
      <c r="B63" s="171"/>
      <c r="C63" s="171"/>
      <c r="D63" s="171"/>
      <c r="E63" s="171"/>
      <c r="F63" s="171"/>
      <c r="G63" s="171"/>
      <c r="H63" s="171"/>
      <c r="I63" s="167"/>
      <c r="J63" s="177" t="s">
        <v>19</v>
      </c>
      <c r="K63" s="55">
        <v>936</v>
      </c>
      <c r="L63" s="56">
        <v>5</v>
      </c>
      <c r="M63" s="56">
        <v>3</v>
      </c>
      <c r="N63" s="57" t="s">
        <v>55</v>
      </c>
      <c r="O63" s="58">
        <v>100</v>
      </c>
      <c r="P63" s="70">
        <f>P64</f>
        <v>13792.4</v>
      </c>
      <c r="Q63" s="70">
        <v>0</v>
      </c>
      <c r="R63" s="70">
        <f>R64</f>
        <v>12479.4</v>
      </c>
      <c r="S63" s="70">
        <v>0</v>
      </c>
      <c r="T63" s="158">
        <f t="shared" si="0"/>
        <v>90.480264493489173</v>
      </c>
      <c r="U63" s="208">
        <v>0</v>
      </c>
      <c r="V63" s="199">
        <f t="shared" si="3"/>
        <v>6.0781607224786844</v>
      </c>
      <c r="W63" s="205">
        <v>14258</v>
      </c>
      <c r="X63" s="205">
        <v>0</v>
      </c>
      <c r="Y63" s="205">
        <v>11426.4</v>
      </c>
      <c r="Z63" s="205">
        <v>0</v>
      </c>
      <c r="AA63" s="215">
        <v>0.8014027212792818</v>
      </c>
      <c r="AB63" s="215">
        <v>0</v>
      </c>
      <c r="AC63" s="161">
        <f t="shared" si="1"/>
        <v>1053</v>
      </c>
    </row>
    <row r="64" spans="1:29" ht="36.75" customHeight="1" x14ac:dyDescent="0.2">
      <c r="A64" s="160"/>
      <c r="B64" s="171"/>
      <c r="C64" s="171"/>
      <c r="D64" s="171"/>
      <c r="E64" s="171"/>
      <c r="F64" s="171"/>
      <c r="G64" s="171"/>
      <c r="H64" s="171"/>
      <c r="I64" s="167"/>
      <c r="J64" s="177" t="s">
        <v>34</v>
      </c>
      <c r="K64" s="55">
        <v>936</v>
      </c>
      <c r="L64" s="56">
        <v>5</v>
      </c>
      <c r="M64" s="56">
        <v>3</v>
      </c>
      <c r="N64" s="57" t="s">
        <v>55</v>
      </c>
      <c r="O64" s="58">
        <v>110</v>
      </c>
      <c r="P64" s="70">
        <f>12974.8+817.6</f>
        <v>13792.4</v>
      </c>
      <c r="Q64" s="70">
        <v>0</v>
      </c>
      <c r="R64" s="70">
        <v>12479.4</v>
      </c>
      <c r="S64" s="70">
        <v>0</v>
      </c>
      <c r="T64" s="158">
        <f t="shared" si="0"/>
        <v>90.480264493489173</v>
      </c>
      <c r="U64" s="208">
        <v>0</v>
      </c>
      <c r="V64" s="199">
        <f t="shared" si="3"/>
        <v>6.0781607224786844</v>
      </c>
      <c r="W64" s="205">
        <v>14258</v>
      </c>
      <c r="X64" s="205">
        <v>0</v>
      </c>
      <c r="Y64" s="205">
        <v>11426.4</v>
      </c>
      <c r="Z64" s="205">
        <v>0</v>
      </c>
      <c r="AA64" s="215">
        <v>0.8014027212792818</v>
      </c>
      <c r="AB64" s="215">
        <v>0</v>
      </c>
      <c r="AC64" s="161">
        <f t="shared" si="1"/>
        <v>1053</v>
      </c>
    </row>
    <row r="65" spans="1:29" ht="21.75" customHeight="1" x14ac:dyDescent="0.2">
      <c r="A65" s="160"/>
      <c r="B65" s="171"/>
      <c r="C65" s="171"/>
      <c r="D65" s="171"/>
      <c r="E65" s="171"/>
      <c r="F65" s="171"/>
      <c r="G65" s="171"/>
      <c r="H65" s="171"/>
      <c r="I65" s="167"/>
      <c r="J65" s="177" t="s">
        <v>33</v>
      </c>
      <c r="K65" s="55">
        <v>936</v>
      </c>
      <c r="L65" s="56">
        <v>5</v>
      </c>
      <c r="M65" s="56">
        <v>3</v>
      </c>
      <c r="N65" s="57" t="s">
        <v>55</v>
      </c>
      <c r="O65" s="58">
        <v>200</v>
      </c>
      <c r="P65" s="70">
        <f>P66</f>
        <v>10024.4</v>
      </c>
      <c r="Q65" s="70">
        <f t="shared" ref="Q65:S65" si="9">Q66</f>
        <v>0</v>
      </c>
      <c r="R65" s="70">
        <f>R66</f>
        <v>8318.6</v>
      </c>
      <c r="S65" s="70">
        <f t="shared" si="9"/>
        <v>0</v>
      </c>
      <c r="T65" s="158">
        <f t="shared" si="0"/>
        <v>82.983520210685938</v>
      </c>
      <c r="U65" s="162" t="s">
        <v>74</v>
      </c>
      <c r="V65" s="199">
        <f t="shared" si="3"/>
        <v>4.0516200927938186</v>
      </c>
      <c r="W65" s="204">
        <v>6909.3000000000011</v>
      </c>
      <c r="X65" s="204">
        <v>0</v>
      </c>
      <c r="Y65" s="204">
        <v>5564.7</v>
      </c>
      <c r="Z65" s="204">
        <v>0</v>
      </c>
      <c r="AA65" s="214">
        <v>0.80539273153575597</v>
      </c>
      <c r="AB65" s="214">
        <v>0</v>
      </c>
      <c r="AC65" s="161">
        <f t="shared" si="1"/>
        <v>2753.9000000000005</v>
      </c>
    </row>
    <row r="66" spans="1:29" ht="33" x14ac:dyDescent="0.2">
      <c r="A66" s="160"/>
      <c r="B66" s="171"/>
      <c r="C66" s="171"/>
      <c r="D66" s="171"/>
      <c r="E66" s="171"/>
      <c r="F66" s="171"/>
      <c r="G66" s="171"/>
      <c r="H66" s="171"/>
      <c r="I66" s="167"/>
      <c r="J66" s="54" t="s">
        <v>2</v>
      </c>
      <c r="K66" s="55">
        <v>936</v>
      </c>
      <c r="L66" s="56">
        <v>5</v>
      </c>
      <c r="M66" s="56">
        <v>3</v>
      </c>
      <c r="N66" s="57" t="s">
        <v>55</v>
      </c>
      <c r="O66" s="58">
        <v>240</v>
      </c>
      <c r="P66" s="70">
        <f>10090.9+2707-2773.5</f>
        <v>10024.4</v>
      </c>
      <c r="Q66" s="70">
        <v>0</v>
      </c>
      <c r="R66" s="70">
        <v>8318.6</v>
      </c>
      <c r="S66" s="70">
        <v>0</v>
      </c>
      <c r="T66" s="158">
        <f t="shared" si="0"/>
        <v>82.983520210685938</v>
      </c>
      <c r="U66" s="162" t="s">
        <v>74</v>
      </c>
      <c r="V66" s="199">
        <f t="shared" si="3"/>
        <v>4.0516200927938186</v>
      </c>
      <c r="W66" s="201">
        <v>6909.3000000000011</v>
      </c>
      <c r="X66" s="201">
        <v>0</v>
      </c>
      <c r="Y66" s="201">
        <v>5564.7</v>
      </c>
      <c r="Z66" s="201">
        <v>0</v>
      </c>
      <c r="AA66" s="215">
        <v>0.80539273153575597</v>
      </c>
      <c r="AB66" s="215">
        <v>0</v>
      </c>
      <c r="AC66" s="161">
        <f t="shared" si="1"/>
        <v>2753.9000000000005</v>
      </c>
    </row>
    <row r="67" spans="1:29" ht="24" customHeight="1" x14ac:dyDescent="0.2">
      <c r="A67" s="160"/>
      <c r="B67" s="171"/>
      <c r="C67" s="171"/>
      <c r="D67" s="171"/>
      <c r="E67" s="171"/>
      <c r="F67" s="171"/>
      <c r="G67" s="171"/>
      <c r="H67" s="171"/>
      <c r="I67" s="167"/>
      <c r="J67" s="177" t="s">
        <v>70</v>
      </c>
      <c r="K67" s="55">
        <v>936</v>
      </c>
      <c r="L67" s="56">
        <v>5</v>
      </c>
      <c r="M67" s="56">
        <v>3</v>
      </c>
      <c r="N67" s="57" t="s">
        <v>55</v>
      </c>
      <c r="O67" s="58">
        <v>800</v>
      </c>
      <c r="P67" s="70">
        <f>P68</f>
        <v>3</v>
      </c>
      <c r="Q67" s="70">
        <v>0</v>
      </c>
      <c r="R67" s="70">
        <f>R68</f>
        <v>1.4</v>
      </c>
      <c r="S67" s="70">
        <v>0</v>
      </c>
      <c r="T67" s="158">
        <f t="shared" si="0"/>
        <v>46.666666666666664</v>
      </c>
      <c r="U67" s="162" t="s">
        <v>74</v>
      </c>
      <c r="V67" s="199">
        <f t="shared" si="3"/>
        <v>6.8187773542559402E-4</v>
      </c>
      <c r="W67" s="201">
        <v>3</v>
      </c>
      <c r="X67" s="201">
        <v>0</v>
      </c>
      <c r="Y67" s="201">
        <v>3</v>
      </c>
      <c r="Z67" s="201">
        <v>0</v>
      </c>
      <c r="AA67" s="215">
        <v>1</v>
      </c>
      <c r="AB67" s="215">
        <v>0</v>
      </c>
      <c r="AC67" s="161">
        <f t="shared" si="1"/>
        <v>-1.6</v>
      </c>
    </row>
    <row r="68" spans="1:29" ht="38.25" customHeight="1" x14ac:dyDescent="0.2">
      <c r="A68" s="160"/>
      <c r="B68" s="171"/>
      <c r="C68" s="171"/>
      <c r="D68" s="171"/>
      <c r="E68" s="171"/>
      <c r="F68" s="171"/>
      <c r="G68" s="171"/>
      <c r="H68" s="171"/>
      <c r="I68" s="167"/>
      <c r="J68" s="54" t="s">
        <v>17</v>
      </c>
      <c r="K68" s="55">
        <v>936</v>
      </c>
      <c r="L68" s="56">
        <v>5</v>
      </c>
      <c r="M68" s="56">
        <v>3</v>
      </c>
      <c r="N68" s="57" t="s">
        <v>55</v>
      </c>
      <c r="O68" s="58">
        <v>850</v>
      </c>
      <c r="P68" s="70">
        <v>3</v>
      </c>
      <c r="Q68" s="70">
        <v>0</v>
      </c>
      <c r="R68" s="70">
        <v>1.4</v>
      </c>
      <c r="S68" s="70">
        <v>0</v>
      </c>
      <c r="T68" s="158">
        <f t="shared" si="0"/>
        <v>46.666666666666664</v>
      </c>
      <c r="U68" s="162" t="s">
        <v>74</v>
      </c>
      <c r="V68" s="199">
        <f t="shared" si="3"/>
        <v>6.8187773542559402E-4</v>
      </c>
      <c r="W68" s="201">
        <v>3</v>
      </c>
      <c r="X68" s="201">
        <v>0</v>
      </c>
      <c r="Y68" s="201">
        <v>3</v>
      </c>
      <c r="Z68" s="201">
        <v>0</v>
      </c>
      <c r="AA68" s="215">
        <v>1</v>
      </c>
      <c r="AB68" s="215">
        <v>0</v>
      </c>
      <c r="AC68" s="161">
        <f t="shared" si="1"/>
        <v>-1.6</v>
      </c>
    </row>
    <row r="69" spans="1:29" s="174" customFormat="1" ht="39.75" customHeight="1" x14ac:dyDescent="0.2">
      <c r="A69" s="173"/>
      <c r="B69" s="293" t="s">
        <v>1</v>
      </c>
      <c r="C69" s="293"/>
      <c r="D69" s="293"/>
      <c r="E69" s="293"/>
      <c r="F69" s="293"/>
      <c r="G69" s="293"/>
      <c r="H69" s="293"/>
      <c r="I69" s="294"/>
      <c r="J69" s="177" t="s">
        <v>4</v>
      </c>
      <c r="K69" s="55">
        <v>936</v>
      </c>
      <c r="L69" s="56">
        <v>5</v>
      </c>
      <c r="M69" s="56">
        <v>3</v>
      </c>
      <c r="N69" s="57" t="s">
        <v>1</v>
      </c>
      <c r="O69" s="58" t="s">
        <v>3</v>
      </c>
      <c r="P69" s="178">
        <f>P70+P74</f>
        <v>6657.7000000000007</v>
      </c>
      <c r="Q69" s="70">
        <f>Q70+Q74</f>
        <v>2046.6000000000001</v>
      </c>
      <c r="R69" s="178">
        <f>R70+R74</f>
        <v>6333.2999999999993</v>
      </c>
      <c r="S69" s="70">
        <f>S70+S74</f>
        <v>2046.6000000000001</v>
      </c>
      <c r="T69" s="158">
        <f t="shared" si="0"/>
        <v>95.127446415428736</v>
      </c>
      <c r="U69" s="162" t="s">
        <v>74</v>
      </c>
      <c r="V69" s="199">
        <f t="shared" si="3"/>
        <v>3.0846687584077959</v>
      </c>
      <c r="W69" s="202">
        <v>9009.5999999999985</v>
      </c>
      <c r="X69" s="202">
        <v>3750.1000000000004</v>
      </c>
      <c r="Y69" s="202">
        <v>6120.2</v>
      </c>
      <c r="Z69" s="202">
        <v>3750.1</v>
      </c>
      <c r="AA69" s="216">
        <v>0.67929763807494237</v>
      </c>
      <c r="AB69" s="217">
        <v>0.99999999999999989</v>
      </c>
      <c r="AC69" s="161">
        <f t="shared" si="1"/>
        <v>213.09999999999945</v>
      </c>
    </row>
    <row r="70" spans="1:29" s="174" customFormat="1" ht="36.75" customHeight="1" x14ac:dyDescent="0.2">
      <c r="A70" s="173"/>
      <c r="B70" s="175"/>
      <c r="C70" s="175"/>
      <c r="D70" s="175"/>
      <c r="E70" s="175"/>
      <c r="F70" s="175"/>
      <c r="G70" s="175"/>
      <c r="H70" s="175"/>
      <c r="I70" s="176"/>
      <c r="J70" s="182" t="s">
        <v>33</v>
      </c>
      <c r="K70" s="183">
        <v>936</v>
      </c>
      <c r="L70" s="184">
        <v>5</v>
      </c>
      <c r="M70" s="184">
        <v>3</v>
      </c>
      <c r="N70" s="185">
        <v>9900000000</v>
      </c>
      <c r="O70" s="186">
        <v>200</v>
      </c>
      <c r="P70" s="178">
        <f>P71</f>
        <v>5257.7000000000007</v>
      </c>
      <c r="Q70" s="178">
        <f>Q71</f>
        <v>2046.6000000000001</v>
      </c>
      <c r="R70" s="178">
        <f>R71</f>
        <v>5147.2</v>
      </c>
      <c r="S70" s="178">
        <f>S71</f>
        <v>2046.6000000000001</v>
      </c>
      <c r="T70" s="158">
        <f t="shared" si="0"/>
        <v>97.898320558419059</v>
      </c>
      <c r="U70" s="162" t="s">
        <v>74</v>
      </c>
      <c r="V70" s="199">
        <f t="shared" si="3"/>
        <v>2.5069721998447267</v>
      </c>
      <c r="W70" s="201">
        <v>9009.1999999999989</v>
      </c>
      <c r="X70" s="201">
        <v>3750.1000000000004</v>
      </c>
      <c r="Y70" s="201">
        <v>6119.8</v>
      </c>
      <c r="Z70" s="201">
        <v>3750.1</v>
      </c>
      <c r="AA70" s="215">
        <v>0.67928339919193725</v>
      </c>
      <c r="AB70" s="215">
        <v>0.99999999999999989</v>
      </c>
      <c r="AC70" s="161">
        <f t="shared" si="1"/>
        <v>-972.60000000000036</v>
      </c>
    </row>
    <row r="71" spans="1:29" s="174" customFormat="1" ht="69" customHeight="1" x14ac:dyDescent="0.2">
      <c r="A71" s="173"/>
      <c r="B71" s="175"/>
      <c r="C71" s="175"/>
      <c r="D71" s="175"/>
      <c r="E71" s="175"/>
      <c r="F71" s="175"/>
      <c r="G71" s="175"/>
      <c r="H71" s="175"/>
      <c r="I71" s="176"/>
      <c r="J71" s="187" t="s">
        <v>2</v>
      </c>
      <c r="K71" s="183">
        <v>936</v>
      </c>
      <c r="L71" s="184">
        <v>5</v>
      </c>
      <c r="M71" s="184">
        <v>3</v>
      </c>
      <c r="N71" s="185" t="s">
        <v>1</v>
      </c>
      <c r="O71" s="186">
        <v>240</v>
      </c>
      <c r="P71" s="178">
        <f>2326.7+Q71+3704.1-1400+131.1+(300.7+342.1)-64.6-11.4+112.1+162.2-240.9+0.1-40.1-2558.7+417.7+30</f>
        <v>5257.7000000000007</v>
      </c>
      <c r="Q71" s="178">
        <f>664.3+1800-417.7</f>
        <v>2046.6000000000001</v>
      </c>
      <c r="R71" s="178">
        <v>5147.2</v>
      </c>
      <c r="S71" s="178">
        <f>664.3+1800-417.7</f>
        <v>2046.6000000000001</v>
      </c>
      <c r="T71" s="158">
        <f t="shared" si="0"/>
        <v>97.898320558419059</v>
      </c>
      <c r="U71" s="162" t="s">
        <v>74</v>
      </c>
      <c r="V71" s="199">
        <f t="shared" si="3"/>
        <v>2.5069721998447267</v>
      </c>
      <c r="W71" s="201">
        <v>9009.1999999999989</v>
      </c>
      <c r="X71" s="201">
        <v>3750.1000000000004</v>
      </c>
      <c r="Y71" s="201">
        <v>6119.8</v>
      </c>
      <c r="Z71" s="201">
        <v>3750.1</v>
      </c>
      <c r="AA71" s="215">
        <v>0.67928339919193725</v>
      </c>
      <c r="AB71" s="215">
        <v>0.99999999999999989</v>
      </c>
      <c r="AC71" s="161">
        <f t="shared" ref="AC71:AC105" si="10">R71-Y71</f>
        <v>-972.60000000000036</v>
      </c>
    </row>
    <row r="72" spans="1:29" s="174" customFormat="1" ht="18" customHeight="1" x14ac:dyDescent="0.2">
      <c r="A72" s="173"/>
      <c r="B72" s="175"/>
      <c r="C72" s="175"/>
      <c r="D72" s="175"/>
      <c r="E72" s="175"/>
      <c r="F72" s="175"/>
      <c r="G72" s="175"/>
      <c r="H72" s="175"/>
      <c r="I72" s="176"/>
      <c r="J72" s="225" t="s">
        <v>70</v>
      </c>
      <c r="K72" s="226">
        <v>936</v>
      </c>
      <c r="L72" s="227">
        <v>5</v>
      </c>
      <c r="M72" s="227">
        <v>3</v>
      </c>
      <c r="N72" s="228" t="s">
        <v>1</v>
      </c>
      <c r="O72" s="229">
        <v>800</v>
      </c>
      <c r="P72" s="178"/>
      <c r="Q72" s="178"/>
      <c r="R72" s="178"/>
      <c r="S72" s="178"/>
      <c r="T72" s="158"/>
      <c r="U72" s="162"/>
      <c r="V72" s="199"/>
      <c r="W72" s="201">
        <v>0.4</v>
      </c>
      <c r="X72" s="201">
        <v>0</v>
      </c>
      <c r="Y72" s="201">
        <v>0.4</v>
      </c>
      <c r="Z72" s="201">
        <v>0</v>
      </c>
      <c r="AA72" s="215">
        <v>1</v>
      </c>
      <c r="AB72" s="215">
        <v>0</v>
      </c>
      <c r="AC72" s="161">
        <f t="shared" si="10"/>
        <v>-0.4</v>
      </c>
    </row>
    <row r="73" spans="1:29" s="174" customFormat="1" ht="18.75" x14ac:dyDescent="0.2">
      <c r="A73" s="173"/>
      <c r="B73" s="175"/>
      <c r="C73" s="175"/>
      <c r="D73" s="175"/>
      <c r="E73" s="175"/>
      <c r="F73" s="175"/>
      <c r="G73" s="175"/>
      <c r="H73" s="175"/>
      <c r="I73" s="176"/>
      <c r="J73" s="225" t="s">
        <v>17</v>
      </c>
      <c r="K73" s="226">
        <v>936</v>
      </c>
      <c r="L73" s="227">
        <v>5</v>
      </c>
      <c r="M73" s="227">
        <v>3</v>
      </c>
      <c r="N73" s="228" t="s">
        <v>1</v>
      </c>
      <c r="O73" s="229">
        <v>850</v>
      </c>
      <c r="P73" s="178"/>
      <c r="Q73" s="178"/>
      <c r="R73" s="178"/>
      <c r="S73" s="178"/>
      <c r="T73" s="158"/>
      <c r="U73" s="162"/>
      <c r="V73" s="199"/>
      <c r="W73" s="202">
        <v>0.4</v>
      </c>
      <c r="X73" s="202">
        <v>0</v>
      </c>
      <c r="Y73" s="202">
        <v>0.4</v>
      </c>
      <c r="Z73" s="202">
        <v>0</v>
      </c>
      <c r="AA73" s="216">
        <v>1</v>
      </c>
      <c r="AB73" s="217">
        <v>0</v>
      </c>
      <c r="AC73" s="161">
        <f t="shared" si="10"/>
        <v>-0.4</v>
      </c>
    </row>
    <row r="74" spans="1:29" s="174" customFormat="1" ht="33" x14ac:dyDescent="0.2">
      <c r="A74" s="173"/>
      <c r="B74" s="293">
        <v>200</v>
      </c>
      <c r="C74" s="293"/>
      <c r="D74" s="293"/>
      <c r="E74" s="293"/>
      <c r="F74" s="293"/>
      <c r="G74" s="293"/>
      <c r="H74" s="293"/>
      <c r="I74" s="294"/>
      <c r="J74" s="187" t="s">
        <v>76</v>
      </c>
      <c r="K74" s="183">
        <v>936</v>
      </c>
      <c r="L74" s="184">
        <v>5</v>
      </c>
      <c r="M74" s="184">
        <v>3</v>
      </c>
      <c r="N74" s="185" t="s">
        <v>1</v>
      </c>
      <c r="O74" s="186">
        <v>600</v>
      </c>
      <c r="P74" s="178">
        <f>P75</f>
        <v>1400</v>
      </c>
      <c r="Q74" s="178">
        <v>0</v>
      </c>
      <c r="R74" s="178">
        <f>R75</f>
        <v>1186.0999999999999</v>
      </c>
      <c r="S74" s="178">
        <v>0</v>
      </c>
      <c r="T74" s="157">
        <f t="shared" ref="T74" si="11">T75+T77</f>
        <v>84.721428571428575</v>
      </c>
      <c r="U74" s="162" t="s">
        <v>74</v>
      </c>
      <c r="V74" s="199">
        <f t="shared" si="3"/>
        <v>0.57769655856306923</v>
      </c>
      <c r="W74" s="202"/>
      <c r="X74" s="202"/>
      <c r="Y74" s="202"/>
      <c r="Z74" s="202"/>
      <c r="AA74" s="216"/>
      <c r="AB74" s="217"/>
      <c r="AC74" s="161">
        <f t="shared" si="10"/>
        <v>1186.0999999999999</v>
      </c>
    </row>
    <row r="75" spans="1:29" s="174" customFormat="1" ht="34.5" customHeight="1" x14ac:dyDescent="0.2">
      <c r="A75" s="173"/>
      <c r="B75" s="293">
        <v>240</v>
      </c>
      <c r="C75" s="293"/>
      <c r="D75" s="293"/>
      <c r="E75" s="293"/>
      <c r="F75" s="293"/>
      <c r="G75" s="293"/>
      <c r="H75" s="293"/>
      <c r="I75" s="294"/>
      <c r="J75" s="187" t="s">
        <v>77</v>
      </c>
      <c r="K75" s="183">
        <v>936</v>
      </c>
      <c r="L75" s="184">
        <v>5</v>
      </c>
      <c r="M75" s="184">
        <v>3</v>
      </c>
      <c r="N75" s="185" t="s">
        <v>1</v>
      </c>
      <c r="O75" s="186">
        <v>630</v>
      </c>
      <c r="P75" s="178">
        <v>1400</v>
      </c>
      <c r="Q75" s="178">
        <v>0</v>
      </c>
      <c r="R75" s="178">
        <v>1186.0999999999999</v>
      </c>
      <c r="S75" s="178">
        <v>0</v>
      </c>
      <c r="T75" s="158">
        <f t="shared" si="0"/>
        <v>84.721428571428575</v>
      </c>
      <c r="U75" s="162" t="s">
        <v>74</v>
      </c>
      <c r="V75" s="199">
        <f t="shared" si="3"/>
        <v>0.57769655856306923</v>
      </c>
      <c r="W75" s="202"/>
      <c r="X75" s="202"/>
      <c r="Y75" s="202"/>
      <c r="Z75" s="202"/>
      <c r="AA75" s="216"/>
      <c r="AB75" s="217"/>
      <c r="AC75" s="161">
        <f t="shared" si="10"/>
        <v>1186.0999999999999</v>
      </c>
    </row>
    <row r="76" spans="1:29" s="174" customFormat="1" ht="38.25" customHeight="1" x14ac:dyDescent="0.2">
      <c r="A76" s="173"/>
      <c r="B76" s="175"/>
      <c r="C76" s="175"/>
      <c r="D76" s="175"/>
      <c r="E76" s="175"/>
      <c r="F76" s="175"/>
      <c r="G76" s="175"/>
      <c r="H76" s="175"/>
      <c r="I76" s="176"/>
      <c r="J76" s="54" t="s">
        <v>11</v>
      </c>
      <c r="K76" s="55">
        <v>936</v>
      </c>
      <c r="L76" s="56">
        <v>7</v>
      </c>
      <c r="M76" s="56" t="s">
        <v>3</v>
      </c>
      <c r="N76" s="57" t="s">
        <v>3</v>
      </c>
      <c r="O76" s="58" t="s">
        <v>3</v>
      </c>
      <c r="P76" s="70">
        <f>P81+P77</f>
        <v>144.80000000000001</v>
      </c>
      <c r="Q76" s="70">
        <f t="shared" ref="Q76:S76" si="12">Q81</f>
        <v>0</v>
      </c>
      <c r="R76" s="70">
        <f>R81+R77</f>
        <v>144.80000000000001</v>
      </c>
      <c r="S76" s="70">
        <f t="shared" si="12"/>
        <v>0</v>
      </c>
      <c r="T76" s="158">
        <f t="shared" si="0"/>
        <v>100</v>
      </c>
      <c r="U76" s="162" t="s">
        <v>74</v>
      </c>
      <c r="V76" s="199">
        <f t="shared" si="3"/>
        <v>7.0525640064018583E-2</v>
      </c>
      <c r="W76" s="204">
        <v>264.3</v>
      </c>
      <c r="X76" s="204">
        <v>0</v>
      </c>
      <c r="Y76" s="204">
        <v>174.5</v>
      </c>
      <c r="Z76" s="204">
        <v>0</v>
      </c>
      <c r="AA76" s="214">
        <v>0.66023458191449103</v>
      </c>
      <c r="AB76" s="214">
        <v>0</v>
      </c>
      <c r="AC76" s="161">
        <f t="shared" si="10"/>
        <v>-29.699999999999989</v>
      </c>
    </row>
    <row r="77" spans="1:29" s="174" customFormat="1" ht="16.5" customHeight="1" x14ac:dyDescent="0.2">
      <c r="A77" s="173"/>
      <c r="B77" s="175"/>
      <c r="C77" s="175"/>
      <c r="D77" s="175"/>
      <c r="E77" s="175"/>
      <c r="F77" s="175"/>
      <c r="G77" s="175"/>
      <c r="H77" s="175"/>
      <c r="I77" s="176"/>
      <c r="J77" s="54" t="s">
        <v>56</v>
      </c>
      <c r="K77" s="55">
        <v>936</v>
      </c>
      <c r="L77" s="56">
        <v>7</v>
      </c>
      <c r="M77" s="56">
        <v>5</v>
      </c>
      <c r="N77" s="57"/>
      <c r="O77" s="58"/>
      <c r="P77" s="70">
        <f>P78</f>
        <v>130</v>
      </c>
      <c r="Q77" s="70">
        <v>0</v>
      </c>
      <c r="R77" s="70">
        <f>R78</f>
        <v>130</v>
      </c>
      <c r="S77" s="70">
        <v>0</v>
      </c>
      <c r="T77" s="157">
        <f t="shared" ref="T77" si="13">T78</f>
        <v>0</v>
      </c>
      <c r="U77" s="162" t="s">
        <v>74</v>
      </c>
      <c r="V77" s="199">
        <f t="shared" si="3"/>
        <v>6.3317218289519445E-2</v>
      </c>
      <c r="W77" s="201">
        <v>234.3</v>
      </c>
      <c r="X77" s="201">
        <v>0</v>
      </c>
      <c r="Y77" s="201">
        <v>174.5</v>
      </c>
      <c r="Z77" s="201">
        <v>0</v>
      </c>
      <c r="AA77" s="215">
        <v>0.74477166026461794</v>
      </c>
      <c r="AB77" s="215">
        <v>0</v>
      </c>
      <c r="AC77" s="161">
        <f t="shared" si="10"/>
        <v>-44.5</v>
      </c>
    </row>
    <row r="78" spans="1:29" x14ac:dyDescent="0.2">
      <c r="A78" s="160"/>
      <c r="B78" s="289">
        <v>700</v>
      </c>
      <c r="C78" s="289"/>
      <c r="D78" s="289"/>
      <c r="E78" s="289"/>
      <c r="F78" s="289"/>
      <c r="G78" s="289"/>
      <c r="H78" s="289"/>
      <c r="I78" s="290"/>
      <c r="J78" s="177" t="s">
        <v>37</v>
      </c>
      <c r="K78" s="55">
        <v>936</v>
      </c>
      <c r="L78" s="56">
        <v>7</v>
      </c>
      <c r="M78" s="56">
        <v>5</v>
      </c>
      <c r="N78" s="57" t="s">
        <v>1</v>
      </c>
      <c r="O78" s="58" t="s">
        <v>3</v>
      </c>
      <c r="P78" s="70">
        <f>P80</f>
        <v>130</v>
      </c>
      <c r="Q78" s="70">
        <v>0</v>
      </c>
      <c r="R78" s="70">
        <f>R80</f>
        <v>130</v>
      </c>
      <c r="S78" s="70">
        <v>0</v>
      </c>
      <c r="T78" s="158">
        <v>0</v>
      </c>
      <c r="U78" s="162" t="s">
        <v>74</v>
      </c>
      <c r="V78" s="199">
        <f t="shared" si="3"/>
        <v>6.3317218289519445E-2</v>
      </c>
      <c r="W78" s="201">
        <v>234.3</v>
      </c>
      <c r="X78" s="201">
        <v>0</v>
      </c>
      <c r="Y78" s="201">
        <v>174.5</v>
      </c>
      <c r="Z78" s="201">
        <v>0</v>
      </c>
      <c r="AA78" s="215">
        <v>0.74477166026461794</v>
      </c>
      <c r="AB78" s="215">
        <v>0</v>
      </c>
      <c r="AC78" s="161">
        <f t="shared" si="10"/>
        <v>-44.5</v>
      </c>
    </row>
    <row r="79" spans="1:29" ht="33.75" customHeight="1" x14ac:dyDescent="0.2">
      <c r="A79" s="160"/>
      <c r="B79" s="289">
        <v>707</v>
      </c>
      <c r="C79" s="289"/>
      <c r="D79" s="289"/>
      <c r="E79" s="289"/>
      <c r="F79" s="289"/>
      <c r="G79" s="289"/>
      <c r="H79" s="289"/>
      <c r="I79" s="290"/>
      <c r="J79" s="177" t="s">
        <v>33</v>
      </c>
      <c r="K79" s="55">
        <v>936</v>
      </c>
      <c r="L79" s="56">
        <v>7</v>
      </c>
      <c r="M79" s="56">
        <v>5</v>
      </c>
      <c r="N79" s="57" t="s">
        <v>1</v>
      </c>
      <c r="O79" s="58">
        <v>200</v>
      </c>
      <c r="P79" s="70">
        <f>P80</f>
        <v>130</v>
      </c>
      <c r="Q79" s="70">
        <v>0</v>
      </c>
      <c r="R79" s="70">
        <f>R80</f>
        <v>130</v>
      </c>
      <c r="S79" s="70">
        <v>0</v>
      </c>
      <c r="T79" s="158">
        <f t="shared" si="0"/>
        <v>100</v>
      </c>
      <c r="U79" s="162" t="s">
        <v>74</v>
      </c>
      <c r="V79" s="199">
        <f t="shared" si="3"/>
        <v>6.3317218289519445E-2</v>
      </c>
      <c r="W79" s="201">
        <v>234.3</v>
      </c>
      <c r="X79" s="201">
        <v>0</v>
      </c>
      <c r="Y79" s="201">
        <v>174.5</v>
      </c>
      <c r="Z79" s="201">
        <v>0</v>
      </c>
      <c r="AA79" s="215">
        <v>0.74477166026461794</v>
      </c>
      <c r="AB79" s="215">
        <v>0</v>
      </c>
      <c r="AC79" s="161">
        <f t="shared" si="10"/>
        <v>-44.5</v>
      </c>
    </row>
    <row r="80" spans="1:29" ht="37.5" customHeight="1" x14ac:dyDescent="0.2">
      <c r="A80" s="160"/>
      <c r="B80" s="289" t="s">
        <v>1</v>
      </c>
      <c r="C80" s="289"/>
      <c r="D80" s="289"/>
      <c r="E80" s="289"/>
      <c r="F80" s="289"/>
      <c r="G80" s="289"/>
      <c r="H80" s="289"/>
      <c r="I80" s="290"/>
      <c r="J80" s="54" t="s">
        <v>2</v>
      </c>
      <c r="K80" s="55">
        <v>936</v>
      </c>
      <c r="L80" s="56">
        <v>7</v>
      </c>
      <c r="M80" s="56">
        <v>5</v>
      </c>
      <c r="N80" s="57" t="s">
        <v>1</v>
      </c>
      <c r="O80" s="58">
        <v>240</v>
      </c>
      <c r="P80" s="70">
        <f>250+56.8-176.8</f>
        <v>130</v>
      </c>
      <c r="Q80" s="70">
        <v>0</v>
      </c>
      <c r="R80" s="70">
        <f>250+56.8-176.8</f>
        <v>130</v>
      </c>
      <c r="S80" s="70">
        <v>0</v>
      </c>
      <c r="T80" s="158">
        <f t="shared" si="0"/>
        <v>100</v>
      </c>
      <c r="U80" s="162" t="s">
        <v>74</v>
      </c>
      <c r="V80" s="199">
        <f t="shared" si="3"/>
        <v>6.3317218289519445E-2</v>
      </c>
      <c r="W80" s="202">
        <v>234.3</v>
      </c>
      <c r="X80" s="202">
        <v>0</v>
      </c>
      <c r="Y80" s="202">
        <v>174.5</v>
      </c>
      <c r="Z80" s="202">
        <v>0</v>
      </c>
      <c r="AA80" s="216">
        <v>0.74477166026461794</v>
      </c>
      <c r="AB80" s="217">
        <v>0</v>
      </c>
      <c r="AC80" s="161">
        <f t="shared" si="10"/>
        <v>-44.5</v>
      </c>
    </row>
    <row r="81" spans="1:29" ht="18" customHeight="1" x14ac:dyDescent="0.2">
      <c r="A81" s="160"/>
      <c r="B81" s="289">
        <v>200</v>
      </c>
      <c r="C81" s="289"/>
      <c r="D81" s="289"/>
      <c r="E81" s="289"/>
      <c r="F81" s="289"/>
      <c r="G81" s="289"/>
      <c r="H81" s="289"/>
      <c r="I81" s="290"/>
      <c r="J81" s="177" t="s">
        <v>10</v>
      </c>
      <c r="K81" s="55">
        <v>936</v>
      </c>
      <c r="L81" s="56">
        <v>7</v>
      </c>
      <c r="M81" s="56">
        <v>7</v>
      </c>
      <c r="N81" s="57"/>
      <c r="O81" s="58"/>
      <c r="P81" s="70">
        <f>P82</f>
        <v>14.8</v>
      </c>
      <c r="Q81" s="70">
        <f>Q82</f>
        <v>0</v>
      </c>
      <c r="R81" s="70">
        <f>R82</f>
        <v>14.8</v>
      </c>
      <c r="S81" s="70">
        <f>S82</f>
        <v>0</v>
      </c>
      <c r="T81" s="158">
        <f t="shared" si="0"/>
        <v>100</v>
      </c>
      <c r="U81" s="162" t="s">
        <v>74</v>
      </c>
      <c r="V81" s="199">
        <f t="shared" si="3"/>
        <v>7.2084217744991371E-3</v>
      </c>
      <c r="W81" s="201">
        <v>30</v>
      </c>
      <c r="X81" s="201">
        <v>0</v>
      </c>
      <c r="Y81" s="201">
        <v>0</v>
      </c>
      <c r="Z81" s="201">
        <v>0</v>
      </c>
      <c r="AA81" s="215">
        <v>0</v>
      </c>
      <c r="AB81" s="215">
        <v>0</v>
      </c>
      <c r="AC81" s="161">
        <f t="shared" si="10"/>
        <v>14.8</v>
      </c>
    </row>
    <row r="82" spans="1:29" ht="21.75" customHeight="1" x14ac:dyDescent="0.2">
      <c r="A82" s="160"/>
      <c r="B82" s="289">
        <v>240</v>
      </c>
      <c r="C82" s="289"/>
      <c r="D82" s="289"/>
      <c r="E82" s="289"/>
      <c r="F82" s="289"/>
      <c r="G82" s="289"/>
      <c r="H82" s="289"/>
      <c r="I82" s="290"/>
      <c r="J82" s="177" t="s">
        <v>37</v>
      </c>
      <c r="K82" s="55">
        <v>936</v>
      </c>
      <c r="L82" s="56">
        <v>7</v>
      </c>
      <c r="M82" s="56">
        <v>7</v>
      </c>
      <c r="N82" s="57" t="s">
        <v>1</v>
      </c>
      <c r="O82" s="58" t="s">
        <v>3</v>
      </c>
      <c r="P82" s="70">
        <f>P84</f>
        <v>14.8</v>
      </c>
      <c r="Q82" s="70">
        <v>0</v>
      </c>
      <c r="R82" s="70">
        <f>R84</f>
        <v>14.8</v>
      </c>
      <c r="S82" s="70">
        <v>0</v>
      </c>
      <c r="T82" s="158">
        <f t="shared" si="0"/>
        <v>100</v>
      </c>
      <c r="U82" s="162" t="s">
        <v>74</v>
      </c>
      <c r="V82" s="199">
        <f t="shared" si="3"/>
        <v>7.2084217744991371E-3</v>
      </c>
      <c r="W82" s="204">
        <v>30</v>
      </c>
      <c r="X82" s="204">
        <v>0</v>
      </c>
      <c r="Y82" s="204">
        <v>0</v>
      </c>
      <c r="Z82" s="204">
        <v>0</v>
      </c>
      <c r="AA82" s="214">
        <v>0</v>
      </c>
      <c r="AB82" s="214">
        <v>0</v>
      </c>
      <c r="AC82" s="161">
        <f t="shared" si="10"/>
        <v>14.8</v>
      </c>
    </row>
    <row r="83" spans="1:29" ht="21" customHeight="1" x14ac:dyDescent="0.2">
      <c r="A83" s="160"/>
      <c r="B83" s="289">
        <v>800</v>
      </c>
      <c r="C83" s="289"/>
      <c r="D83" s="289"/>
      <c r="E83" s="289"/>
      <c r="F83" s="289"/>
      <c r="G83" s="289"/>
      <c r="H83" s="289"/>
      <c r="I83" s="290"/>
      <c r="J83" s="177" t="s">
        <v>33</v>
      </c>
      <c r="K83" s="55">
        <v>936</v>
      </c>
      <c r="L83" s="56">
        <v>7</v>
      </c>
      <c r="M83" s="56">
        <v>7</v>
      </c>
      <c r="N83" s="57" t="s">
        <v>1</v>
      </c>
      <c r="O83" s="58">
        <v>200</v>
      </c>
      <c r="P83" s="70">
        <f>P84</f>
        <v>14.8</v>
      </c>
      <c r="Q83" s="70">
        <v>0</v>
      </c>
      <c r="R83" s="70">
        <f>R84</f>
        <v>14.8</v>
      </c>
      <c r="S83" s="70">
        <v>0</v>
      </c>
      <c r="T83" s="158">
        <f t="shared" si="0"/>
        <v>100</v>
      </c>
      <c r="U83" s="162" t="s">
        <v>74</v>
      </c>
      <c r="V83" s="199">
        <f t="shared" si="3"/>
        <v>7.2084217744991371E-3</v>
      </c>
      <c r="W83" s="201">
        <v>30</v>
      </c>
      <c r="X83" s="201">
        <v>0</v>
      </c>
      <c r="Y83" s="201">
        <v>0</v>
      </c>
      <c r="Z83" s="201">
        <v>0</v>
      </c>
      <c r="AA83" s="215">
        <v>0</v>
      </c>
      <c r="AB83" s="215">
        <v>0</v>
      </c>
      <c r="AC83" s="161">
        <f t="shared" si="10"/>
        <v>14.8</v>
      </c>
    </row>
    <row r="84" spans="1:29" ht="38.25" customHeight="1" x14ac:dyDescent="0.2">
      <c r="A84" s="160"/>
      <c r="B84" s="289">
        <v>804</v>
      </c>
      <c r="C84" s="289"/>
      <c r="D84" s="289"/>
      <c r="E84" s="289"/>
      <c r="F84" s="289"/>
      <c r="G84" s="289"/>
      <c r="H84" s="289"/>
      <c r="I84" s="290"/>
      <c r="J84" s="54" t="s">
        <v>2</v>
      </c>
      <c r="K84" s="55">
        <v>936</v>
      </c>
      <c r="L84" s="56">
        <v>7</v>
      </c>
      <c r="M84" s="56">
        <v>7</v>
      </c>
      <c r="N84" s="57" t="s">
        <v>1</v>
      </c>
      <c r="O84" s="58">
        <v>240</v>
      </c>
      <c r="P84" s="70">
        <f>30-15.2</f>
        <v>14.8</v>
      </c>
      <c r="Q84" s="70">
        <v>0</v>
      </c>
      <c r="R84" s="70">
        <f>30-15.2</f>
        <v>14.8</v>
      </c>
      <c r="S84" s="70">
        <v>0</v>
      </c>
      <c r="T84" s="158">
        <f t="shared" si="0"/>
        <v>100</v>
      </c>
      <c r="U84" s="162" t="s">
        <v>74</v>
      </c>
      <c r="V84" s="199">
        <f t="shared" si="3"/>
        <v>7.2084217744991371E-3</v>
      </c>
      <c r="W84" s="201">
        <v>30</v>
      </c>
      <c r="X84" s="201">
        <v>0</v>
      </c>
      <c r="Y84" s="201">
        <v>0</v>
      </c>
      <c r="Z84" s="201">
        <v>0</v>
      </c>
      <c r="AA84" s="215">
        <v>0</v>
      </c>
      <c r="AB84" s="215">
        <v>0</v>
      </c>
      <c r="AC84" s="161">
        <f t="shared" si="10"/>
        <v>14.8</v>
      </c>
    </row>
    <row r="85" spans="1:29" ht="39.75" customHeight="1" x14ac:dyDescent="0.2">
      <c r="A85" s="160"/>
      <c r="B85" s="289" t="s">
        <v>1</v>
      </c>
      <c r="C85" s="289"/>
      <c r="D85" s="289"/>
      <c r="E85" s="289"/>
      <c r="F85" s="289"/>
      <c r="G85" s="289"/>
      <c r="H85" s="289"/>
      <c r="I85" s="290"/>
      <c r="J85" s="177" t="s">
        <v>9</v>
      </c>
      <c r="K85" s="55">
        <v>936</v>
      </c>
      <c r="L85" s="56">
        <v>8</v>
      </c>
      <c r="M85" s="56" t="s">
        <v>3</v>
      </c>
      <c r="N85" s="57" t="s">
        <v>3</v>
      </c>
      <c r="O85" s="58" t="s">
        <v>3</v>
      </c>
      <c r="P85" s="70">
        <f>P89</f>
        <v>129.30000000000001</v>
      </c>
      <c r="Q85" s="70">
        <v>0</v>
      </c>
      <c r="R85" s="70">
        <f>R89</f>
        <v>128.9</v>
      </c>
      <c r="S85" s="70">
        <v>0</v>
      </c>
      <c r="T85" s="158">
        <f t="shared" si="0"/>
        <v>99.690641918020106</v>
      </c>
      <c r="U85" s="162" t="s">
        <v>74</v>
      </c>
      <c r="V85" s="199">
        <f t="shared" si="3"/>
        <v>6.2781457211685057E-2</v>
      </c>
      <c r="W85" s="202">
        <v>400</v>
      </c>
      <c r="X85" s="202">
        <v>0</v>
      </c>
      <c r="Y85" s="202">
        <v>58.5</v>
      </c>
      <c r="Z85" s="202">
        <v>0</v>
      </c>
      <c r="AA85" s="216">
        <v>0.14624999999999999</v>
      </c>
      <c r="AB85" s="217">
        <v>0</v>
      </c>
      <c r="AC85" s="161">
        <f t="shared" si="10"/>
        <v>70.400000000000006</v>
      </c>
    </row>
    <row r="86" spans="1:29" ht="20.25" customHeight="1" x14ac:dyDescent="0.2">
      <c r="A86" s="160"/>
      <c r="B86" s="289">
        <v>200</v>
      </c>
      <c r="C86" s="289"/>
      <c r="D86" s="289"/>
      <c r="E86" s="289"/>
      <c r="F86" s="289"/>
      <c r="G86" s="289"/>
      <c r="H86" s="289"/>
      <c r="I86" s="290"/>
      <c r="J86" s="54" t="s">
        <v>8</v>
      </c>
      <c r="K86" s="55">
        <v>936</v>
      </c>
      <c r="L86" s="56">
        <v>8</v>
      </c>
      <c r="M86" s="56">
        <v>4</v>
      </c>
      <c r="N86" s="57" t="s">
        <v>3</v>
      </c>
      <c r="O86" s="58" t="s">
        <v>3</v>
      </c>
      <c r="P86" s="70">
        <f>P89</f>
        <v>129.30000000000001</v>
      </c>
      <c r="Q86" s="70">
        <v>0</v>
      </c>
      <c r="R86" s="70">
        <f>R89</f>
        <v>128.9</v>
      </c>
      <c r="S86" s="70">
        <v>0</v>
      </c>
      <c r="T86" s="158">
        <f t="shared" si="0"/>
        <v>99.690641918020106</v>
      </c>
      <c r="U86" s="162" t="s">
        <v>74</v>
      </c>
      <c r="V86" s="199">
        <f t="shared" si="3"/>
        <v>6.2781457211685057E-2</v>
      </c>
      <c r="W86" s="204">
        <v>400</v>
      </c>
      <c r="X86" s="204">
        <v>0</v>
      </c>
      <c r="Y86" s="204">
        <v>58.5</v>
      </c>
      <c r="Z86" s="204">
        <v>0</v>
      </c>
      <c r="AA86" s="214">
        <v>0.14624999999999999</v>
      </c>
      <c r="AB86" s="214">
        <v>0</v>
      </c>
      <c r="AC86" s="161">
        <f t="shared" si="10"/>
        <v>70.400000000000006</v>
      </c>
    </row>
    <row r="87" spans="1:29" x14ac:dyDescent="0.2">
      <c r="A87" s="160"/>
      <c r="B87" s="289">
        <v>240</v>
      </c>
      <c r="C87" s="289"/>
      <c r="D87" s="289"/>
      <c r="E87" s="289"/>
      <c r="F87" s="289"/>
      <c r="G87" s="289"/>
      <c r="H87" s="289"/>
      <c r="I87" s="290"/>
      <c r="J87" s="177" t="s">
        <v>4</v>
      </c>
      <c r="K87" s="55">
        <v>936</v>
      </c>
      <c r="L87" s="56">
        <v>8</v>
      </c>
      <c r="M87" s="56">
        <v>4</v>
      </c>
      <c r="N87" s="57" t="s">
        <v>1</v>
      </c>
      <c r="O87" s="58" t="s">
        <v>3</v>
      </c>
      <c r="P87" s="70">
        <f>P89</f>
        <v>129.30000000000001</v>
      </c>
      <c r="Q87" s="70">
        <v>0</v>
      </c>
      <c r="R87" s="70">
        <f>R89</f>
        <v>128.9</v>
      </c>
      <c r="S87" s="70">
        <v>0</v>
      </c>
      <c r="T87" s="158">
        <f t="shared" ref="T87:T105" si="14">R87/P87*100</f>
        <v>99.690641918020106</v>
      </c>
      <c r="U87" s="162" t="s">
        <v>74</v>
      </c>
      <c r="V87" s="199">
        <f t="shared" ref="V87:V105" si="15">R87/$R$6*100</f>
        <v>6.2781457211685057E-2</v>
      </c>
      <c r="W87" s="201">
        <v>400</v>
      </c>
      <c r="X87" s="201">
        <v>0</v>
      </c>
      <c r="Y87" s="201">
        <v>58.5</v>
      </c>
      <c r="Z87" s="201">
        <v>0</v>
      </c>
      <c r="AA87" s="215">
        <v>0.14624999999999999</v>
      </c>
      <c r="AB87" s="215">
        <v>0</v>
      </c>
      <c r="AC87" s="161">
        <f t="shared" si="10"/>
        <v>70.400000000000006</v>
      </c>
    </row>
    <row r="88" spans="1:29" ht="33" x14ac:dyDescent="0.2">
      <c r="A88" s="160"/>
      <c r="B88" s="171"/>
      <c r="C88" s="171"/>
      <c r="D88" s="171"/>
      <c r="E88" s="171"/>
      <c r="F88" s="171"/>
      <c r="G88" s="171"/>
      <c r="H88" s="171"/>
      <c r="I88" s="167"/>
      <c r="J88" s="54" t="s">
        <v>33</v>
      </c>
      <c r="K88" s="55">
        <v>936</v>
      </c>
      <c r="L88" s="56">
        <v>8</v>
      </c>
      <c r="M88" s="56">
        <v>4</v>
      </c>
      <c r="N88" s="57" t="s">
        <v>1</v>
      </c>
      <c r="O88" s="58">
        <v>200</v>
      </c>
      <c r="P88" s="70">
        <f>P89</f>
        <v>129.30000000000001</v>
      </c>
      <c r="Q88" s="70">
        <v>0</v>
      </c>
      <c r="R88" s="70">
        <f>R89</f>
        <v>128.9</v>
      </c>
      <c r="S88" s="70">
        <v>0</v>
      </c>
      <c r="T88" s="158">
        <f t="shared" si="14"/>
        <v>99.690641918020106</v>
      </c>
      <c r="U88" s="162" t="s">
        <v>74</v>
      </c>
      <c r="V88" s="199">
        <f t="shared" si="15"/>
        <v>6.2781457211685057E-2</v>
      </c>
      <c r="W88" s="201">
        <v>400</v>
      </c>
      <c r="X88" s="201">
        <v>0</v>
      </c>
      <c r="Y88" s="201">
        <v>58.5</v>
      </c>
      <c r="Z88" s="201">
        <v>0</v>
      </c>
      <c r="AA88" s="215">
        <v>0.14624999999999999</v>
      </c>
      <c r="AB88" s="215">
        <v>0</v>
      </c>
      <c r="AC88" s="161">
        <f t="shared" si="10"/>
        <v>70.400000000000006</v>
      </c>
    </row>
    <row r="89" spans="1:29" ht="27.75" customHeight="1" x14ac:dyDescent="0.2">
      <c r="A89" s="160"/>
      <c r="B89" s="171"/>
      <c r="C89" s="171"/>
      <c r="D89" s="171"/>
      <c r="E89" s="171"/>
      <c r="F89" s="171"/>
      <c r="G89" s="171"/>
      <c r="H89" s="171"/>
      <c r="I89" s="167"/>
      <c r="J89" s="177" t="s">
        <v>2</v>
      </c>
      <c r="K89" s="55">
        <v>936</v>
      </c>
      <c r="L89" s="56">
        <v>8</v>
      </c>
      <c r="M89" s="56">
        <v>4</v>
      </c>
      <c r="N89" s="57" t="s">
        <v>1</v>
      </c>
      <c r="O89" s="58">
        <v>240</v>
      </c>
      <c r="P89" s="70">
        <f>400-270.7</f>
        <v>129.30000000000001</v>
      </c>
      <c r="Q89" s="70">
        <v>0</v>
      </c>
      <c r="R89" s="70">
        <v>128.9</v>
      </c>
      <c r="S89" s="70">
        <v>0</v>
      </c>
      <c r="T89" s="158">
        <f t="shared" si="14"/>
        <v>99.690641918020106</v>
      </c>
      <c r="U89" s="162" t="s">
        <v>74</v>
      </c>
      <c r="V89" s="199">
        <f t="shared" si="15"/>
        <v>6.2781457211685057E-2</v>
      </c>
      <c r="W89" s="197">
        <v>400</v>
      </c>
      <c r="X89" s="198">
        <v>0</v>
      </c>
      <c r="Y89" s="198">
        <v>58.5</v>
      </c>
      <c r="Z89" s="198">
        <v>0</v>
      </c>
      <c r="AA89" s="212">
        <v>0.14624999999999999</v>
      </c>
      <c r="AB89" s="212">
        <v>0</v>
      </c>
      <c r="AC89" s="161">
        <f t="shared" si="10"/>
        <v>70.400000000000006</v>
      </c>
    </row>
    <row r="90" spans="1:29" x14ac:dyDescent="0.25">
      <c r="A90" s="160"/>
      <c r="B90" s="171"/>
      <c r="C90" s="171"/>
      <c r="D90" s="171"/>
      <c r="E90" s="171"/>
      <c r="F90" s="171"/>
      <c r="G90" s="171"/>
      <c r="H90" s="171"/>
      <c r="I90" s="167"/>
      <c r="J90" s="177" t="s">
        <v>40</v>
      </c>
      <c r="K90" s="55">
        <v>936</v>
      </c>
      <c r="L90" s="56">
        <v>10</v>
      </c>
      <c r="M90" s="56"/>
      <c r="N90" s="57"/>
      <c r="O90" s="58"/>
      <c r="P90" s="70">
        <f>P91</f>
        <v>198.70000000000002</v>
      </c>
      <c r="Q90" s="70">
        <v>0</v>
      </c>
      <c r="R90" s="70">
        <f>R91</f>
        <v>198.70000000000002</v>
      </c>
      <c r="S90" s="70">
        <v>0</v>
      </c>
      <c r="T90" s="158">
        <f t="shared" si="14"/>
        <v>100</v>
      </c>
      <c r="U90" s="162" t="s">
        <v>74</v>
      </c>
      <c r="V90" s="199">
        <f t="shared" si="15"/>
        <v>9.6777932877903955E-2</v>
      </c>
      <c r="W90" s="190">
        <v>230</v>
      </c>
      <c r="X90" s="191">
        <v>0</v>
      </c>
      <c r="Y90" s="191">
        <v>184.2</v>
      </c>
      <c r="Z90" s="191">
        <v>0</v>
      </c>
      <c r="AA90" s="209">
        <v>0.80086956521739128</v>
      </c>
      <c r="AB90" s="209">
        <v>0</v>
      </c>
      <c r="AC90" s="161">
        <f t="shared" si="10"/>
        <v>14.500000000000028</v>
      </c>
    </row>
    <row r="91" spans="1:29" x14ac:dyDescent="0.25">
      <c r="A91" s="160"/>
      <c r="B91" s="171"/>
      <c r="C91" s="171"/>
      <c r="D91" s="171"/>
      <c r="E91" s="171"/>
      <c r="F91" s="171"/>
      <c r="G91" s="171"/>
      <c r="H91" s="171"/>
      <c r="I91" s="167"/>
      <c r="J91" s="177" t="s">
        <v>41</v>
      </c>
      <c r="K91" s="55">
        <v>936</v>
      </c>
      <c r="L91" s="56">
        <v>10</v>
      </c>
      <c r="M91" s="56">
        <v>1</v>
      </c>
      <c r="N91" s="57"/>
      <c r="O91" s="58"/>
      <c r="P91" s="70">
        <f>P92</f>
        <v>198.70000000000002</v>
      </c>
      <c r="Q91" s="70">
        <v>0</v>
      </c>
      <c r="R91" s="70">
        <f>R92</f>
        <v>198.70000000000002</v>
      </c>
      <c r="S91" s="70">
        <v>0</v>
      </c>
      <c r="T91" s="158">
        <f t="shared" si="14"/>
        <v>100</v>
      </c>
      <c r="U91" s="162" t="s">
        <v>74</v>
      </c>
      <c r="V91" s="199">
        <f t="shared" si="15"/>
        <v>9.6777932877903955E-2</v>
      </c>
      <c r="W91" s="190">
        <v>230</v>
      </c>
      <c r="X91" s="191">
        <v>0</v>
      </c>
      <c r="Y91" s="191">
        <v>184.2</v>
      </c>
      <c r="Z91" s="191">
        <v>0</v>
      </c>
      <c r="AA91" s="209">
        <v>0.80086956521739128</v>
      </c>
      <c r="AB91" s="209">
        <v>0</v>
      </c>
      <c r="AC91" s="161">
        <f t="shared" si="10"/>
        <v>14.500000000000028</v>
      </c>
    </row>
    <row r="92" spans="1:29" ht="21" customHeight="1" x14ac:dyDescent="0.25">
      <c r="A92" s="160"/>
      <c r="B92" s="171"/>
      <c r="C92" s="171"/>
      <c r="D92" s="171"/>
      <c r="E92" s="171"/>
      <c r="F92" s="171"/>
      <c r="G92" s="171"/>
      <c r="H92" s="171"/>
      <c r="I92" s="167"/>
      <c r="J92" s="177" t="s">
        <v>37</v>
      </c>
      <c r="K92" s="55">
        <v>936</v>
      </c>
      <c r="L92" s="56">
        <v>10</v>
      </c>
      <c r="M92" s="56">
        <v>1</v>
      </c>
      <c r="N92" s="57">
        <v>9900000000</v>
      </c>
      <c r="O92" s="58"/>
      <c r="P92" s="70">
        <f>P93</f>
        <v>198.70000000000002</v>
      </c>
      <c r="Q92" s="70">
        <v>0</v>
      </c>
      <c r="R92" s="70">
        <f>R93</f>
        <v>198.70000000000002</v>
      </c>
      <c r="S92" s="70">
        <v>0</v>
      </c>
      <c r="T92" s="158">
        <f t="shared" si="14"/>
        <v>100</v>
      </c>
      <c r="U92" s="162" t="s">
        <v>74</v>
      </c>
      <c r="V92" s="199">
        <f t="shared" si="15"/>
        <v>9.6777932877903955E-2</v>
      </c>
      <c r="W92" s="190">
        <v>230</v>
      </c>
      <c r="X92" s="191">
        <v>0</v>
      </c>
      <c r="Y92" s="191">
        <v>184.2</v>
      </c>
      <c r="Z92" s="191">
        <v>0</v>
      </c>
      <c r="AA92" s="209">
        <v>0.80086956521739128</v>
      </c>
      <c r="AB92" s="209">
        <v>0</v>
      </c>
      <c r="AC92" s="161">
        <f t="shared" si="10"/>
        <v>14.500000000000028</v>
      </c>
    </row>
    <row r="93" spans="1:29" ht="18.75" customHeight="1" x14ac:dyDescent="0.25">
      <c r="A93" s="160"/>
      <c r="B93" s="289">
        <v>1100</v>
      </c>
      <c r="C93" s="289"/>
      <c r="D93" s="289"/>
      <c r="E93" s="289"/>
      <c r="F93" s="289"/>
      <c r="G93" s="289"/>
      <c r="H93" s="289"/>
      <c r="I93" s="290"/>
      <c r="J93" s="177" t="s">
        <v>38</v>
      </c>
      <c r="K93" s="55">
        <v>936</v>
      </c>
      <c r="L93" s="56">
        <v>10</v>
      </c>
      <c r="M93" s="56">
        <v>1</v>
      </c>
      <c r="N93" s="57">
        <v>9900000000</v>
      </c>
      <c r="O93" s="58">
        <v>300</v>
      </c>
      <c r="P93" s="70">
        <f>P94</f>
        <v>198.70000000000002</v>
      </c>
      <c r="Q93" s="70">
        <v>0</v>
      </c>
      <c r="R93" s="70">
        <f>R94</f>
        <v>198.70000000000002</v>
      </c>
      <c r="S93" s="70">
        <v>0</v>
      </c>
      <c r="T93" s="158">
        <f t="shared" si="14"/>
        <v>100</v>
      </c>
      <c r="U93" s="162" t="s">
        <v>74</v>
      </c>
      <c r="V93" s="199">
        <f t="shared" si="15"/>
        <v>9.6777932877903955E-2</v>
      </c>
      <c r="W93" s="190">
        <v>230</v>
      </c>
      <c r="X93" s="191">
        <v>0</v>
      </c>
      <c r="Y93" s="191">
        <v>184.2</v>
      </c>
      <c r="Z93" s="191">
        <v>0</v>
      </c>
      <c r="AA93" s="209">
        <v>0.80086956521739128</v>
      </c>
      <c r="AB93" s="209">
        <v>0</v>
      </c>
      <c r="AC93" s="161">
        <f t="shared" si="10"/>
        <v>14.500000000000028</v>
      </c>
    </row>
    <row r="94" spans="1:29" ht="15" customHeight="1" x14ac:dyDescent="0.25">
      <c r="J94" s="177" t="s">
        <v>39</v>
      </c>
      <c r="K94" s="55">
        <v>936</v>
      </c>
      <c r="L94" s="56">
        <v>10</v>
      </c>
      <c r="M94" s="56">
        <v>1</v>
      </c>
      <c r="N94" s="57">
        <v>9900000000</v>
      </c>
      <c r="O94" s="58">
        <v>320</v>
      </c>
      <c r="P94" s="70">
        <f>187.3+11.4</f>
        <v>198.70000000000002</v>
      </c>
      <c r="Q94" s="70">
        <v>0</v>
      </c>
      <c r="R94" s="70">
        <f>187.3+11.4</f>
        <v>198.70000000000002</v>
      </c>
      <c r="S94" s="70">
        <v>0</v>
      </c>
      <c r="T94" s="158">
        <f t="shared" si="14"/>
        <v>100</v>
      </c>
      <c r="U94" s="162" t="s">
        <v>74</v>
      </c>
      <c r="V94" s="199">
        <f t="shared" si="15"/>
        <v>9.6777932877903955E-2</v>
      </c>
      <c r="W94" s="190">
        <v>230</v>
      </c>
      <c r="X94" s="191">
        <v>0</v>
      </c>
      <c r="Y94" s="191">
        <v>184.2</v>
      </c>
      <c r="Z94" s="191">
        <v>0</v>
      </c>
      <c r="AA94" s="209">
        <v>0.80086956521739128</v>
      </c>
      <c r="AB94" s="209">
        <v>0</v>
      </c>
      <c r="AC94" s="161">
        <f t="shared" si="10"/>
        <v>14.500000000000028</v>
      </c>
    </row>
    <row r="95" spans="1:29" ht="21" customHeight="1" x14ac:dyDescent="0.25">
      <c r="J95" s="54" t="s">
        <v>7</v>
      </c>
      <c r="K95" s="55">
        <v>936</v>
      </c>
      <c r="L95" s="56">
        <v>11</v>
      </c>
      <c r="M95" s="56" t="s">
        <v>3</v>
      </c>
      <c r="N95" s="57" t="s">
        <v>3</v>
      </c>
      <c r="O95" s="58" t="s">
        <v>3</v>
      </c>
      <c r="P95" s="70">
        <f>P96</f>
        <v>937.30000000000007</v>
      </c>
      <c r="Q95" s="70">
        <v>0</v>
      </c>
      <c r="R95" s="70">
        <f>R96</f>
        <v>928.2</v>
      </c>
      <c r="S95" s="70">
        <v>0</v>
      </c>
      <c r="T95" s="158">
        <f t="shared" si="14"/>
        <v>99.029126213592235</v>
      </c>
      <c r="U95" s="162" t="s">
        <v>74</v>
      </c>
      <c r="V95" s="199">
        <f t="shared" si="15"/>
        <v>0.45208493858716881</v>
      </c>
      <c r="W95" s="190">
        <v>1518.1</v>
      </c>
      <c r="X95" s="191">
        <v>0</v>
      </c>
      <c r="Y95" s="191">
        <v>836.3</v>
      </c>
      <c r="Z95" s="191">
        <v>0</v>
      </c>
      <c r="AA95" s="209">
        <v>0.55088597589091626</v>
      </c>
      <c r="AB95" s="209">
        <v>0</v>
      </c>
      <c r="AC95" s="161">
        <f t="shared" si="10"/>
        <v>91.900000000000091</v>
      </c>
    </row>
    <row r="96" spans="1:29" x14ac:dyDescent="0.2">
      <c r="J96" s="177" t="s">
        <v>6</v>
      </c>
      <c r="K96" s="55">
        <v>936</v>
      </c>
      <c r="L96" s="56">
        <v>11</v>
      </c>
      <c r="M96" s="56">
        <v>1</v>
      </c>
      <c r="N96" s="57" t="s">
        <v>3</v>
      </c>
      <c r="O96" s="58" t="s">
        <v>3</v>
      </c>
      <c r="P96" s="70">
        <f>P97</f>
        <v>937.30000000000007</v>
      </c>
      <c r="Q96" s="70">
        <v>0</v>
      </c>
      <c r="R96" s="70">
        <f>R97</f>
        <v>928.2</v>
      </c>
      <c r="S96" s="70">
        <v>0</v>
      </c>
      <c r="T96" s="158">
        <f t="shared" si="14"/>
        <v>99.029126213592235</v>
      </c>
      <c r="U96" s="162" t="s">
        <v>74</v>
      </c>
      <c r="V96" s="199">
        <f t="shared" si="15"/>
        <v>0.45208493858716881</v>
      </c>
      <c r="W96" s="207">
        <v>1518.1</v>
      </c>
      <c r="X96" s="191">
        <v>0</v>
      </c>
      <c r="Y96" s="191">
        <v>836.3</v>
      </c>
      <c r="Z96" s="191">
        <v>0</v>
      </c>
      <c r="AA96" s="209">
        <v>0.55088597589091626</v>
      </c>
      <c r="AB96" s="209">
        <v>0</v>
      </c>
      <c r="AC96" s="161">
        <f t="shared" si="10"/>
        <v>91.900000000000091</v>
      </c>
    </row>
    <row r="97" spans="10:30" x14ac:dyDescent="0.2">
      <c r="J97" s="54" t="s">
        <v>4</v>
      </c>
      <c r="K97" s="55">
        <v>936</v>
      </c>
      <c r="L97" s="56">
        <v>11</v>
      </c>
      <c r="M97" s="56">
        <v>1</v>
      </c>
      <c r="N97" s="57" t="s">
        <v>1</v>
      </c>
      <c r="O97" s="58" t="s">
        <v>3</v>
      </c>
      <c r="P97" s="70">
        <f>P98</f>
        <v>937.30000000000007</v>
      </c>
      <c r="Q97" s="70">
        <v>0</v>
      </c>
      <c r="R97" s="70">
        <f>R98</f>
        <v>928.2</v>
      </c>
      <c r="S97" s="70">
        <v>0</v>
      </c>
      <c r="T97" s="158">
        <f t="shared" si="14"/>
        <v>99.029126213592235</v>
      </c>
      <c r="U97" s="162" t="s">
        <v>74</v>
      </c>
      <c r="V97" s="199">
        <f t="shared" si="15"/>
        <v>0.45208493858716881</v>
      </c>
      <c r="W97" s="207">
        <v>1518.1</v>
      </c>
      <c r="X97" s="191">
        <v>0</v>
      </c>
      <c r="Y97" s="191">
        <v>836.3</v>
      </c>
      <c r="Z97" s="191">
        <v>0</v>
      </c>
      <c r="AA97" s="209">
        <v>0.55088597589091626</v>
      </c>
      <c r="AB97" s="209">
        <v>0</v>
      </c>
      <c r="AC97" s="161">
        <f t="shared" si="10"/>
        <v>91.900000000000091</v>
      </c>
    </row>
    <row r="98" spans="10:30" ht="33" x14ac:dyDescent="0.2">
      <c r="J98" s="177" t="s">
        <v>33</v>
      </c>
      <c r="K98" s="55">
        <v>936</v>
      </c>
      <c r="L98" s="56">
        <v>11</v>
      </c>
      <c r="M98" s="56">
        <v>1</v>
      </c>
      <c r="N98" s="57" t="s">
        <v>1</v>
      </c>
      <c r="O98" s="58">
        <v>200</v>
      </c>
      <c r="P98" s="70">
        <f>P99</f>
        <v>937.30000000000007</v>
      </c>
      <c r="Q98" s="70">
        <v>0</v>
      </c>
      <c r="R98" s="70">
        <f>R99</f>
        <v>928.2</v>
      </c>
      <c r="S98" s="70">
        <v>0</v>
      </c>
      <c r="T98" s="158">
        <f t="shared" si="14"/>
        <v>99.029126213592235</v>
      </c>
      <c r="U98" s="162" t="s">
        <v>74</v>
      </c>
      <c r="V98" s="199">
        <f t="shared" si="15"/>
        <v>0.45208493858716881</v>
      </c>
      <c r="W98" s="207">
        <v>1518.1</v>
      </c>
      <c r="X98" s="191">
        <v>0</v>
      </c>
      <c r="Y98" s="191">
        <v>836.3</v>
      </c>
      <c r="Z98" s="191">
        <v>0</v>
      </c>
      <c r="AA98" s="209">
        <v>0.55088597589091626</v>
      </c>
      <c r="AB98" s="209">
        <v>0</v>
      </c>
      <c r="AC98" s="161">
        <f t="shared" si="10"/>
        <v>91.900000000000091</v>
      </c>
    </row>
    <row r="99" spans="10:30" ht="33" x14ac:dyDescent="0.2">
      <c r="J99" s="54" t="s">
        <v>2</v>
      </c>
      <c r="K99" s="55">
        <v>936</v>
      </c>
      <c r="L99" s="56">
        <v>11</v>
      </c>
      <c r="M99" s="56">
        <v>1</v>
      </c>
      <c r="N99" s="57" t="s">
        <v>1</v>
      </c>
      <c r="O99" s="58">
        <v>240</v>
      </c>
      <c r="P99" s="70">
        <f>1299.7-362.4</f>
        <v>937.30000000000007</v>
      </c>
      <c r="Q99" s="70">
        <v>0</v>
      </c>
      <c r="R99" s="70">
        <v>928.2</v>
      </c>
      <c r="S99" s="70">
        <v>0</v>
      </c>
      <c r="T99" s="158">
        <f t="shared" si="14"/>
        <v>99.029126213592235</v>
      </c>
      <c r="U99" s="162" t="s">
        <v>74</v>
      </c>
      <c r="V99" s="199">
        <f t="shared" si="15"/>
        <v>0.45208493858716881</v>
      </c>
      <c r="W99" s="207">
        <v>1518.1</v>
      </c>
      <c r="X99" s="191">
        <v>0</v>
      </c>
      <c r="Y99" s="191">
        <v>836.3</v>
      </c>
      <c r="Z99" s="191">
        <v>0</v>
      </c>
      <c r="AA99" s="209">
        <v>0.55088597589091626</v>
      </c>
      <c r="AB99" s="209">
        <v>0</v>
      </c>
      <c r="AC99" s="161">
        <f t="shared" si="10"/>
        <v>91.900000000000091</v>
      </c>
      <c r="AD99" s="163"/>
    </row>
    <row r="100" spans="10:30" ht="24" x14ac:dyDescent="0.2">
      <c r="J100" s="230" t="s">
        <v>71</v>
      </c>
      <c r="K100" s="231">
        <v>936</v>
      </c>
      <c r="L100" s="232">
        <v>13</v>
      </c>
      <c r="M100" s="232"/>
      <c r="N100" s="233"/>
      <c r="O100" s="231"/>
      <c r="P100" s="70"/>
      <c r="Q100" s="70"/>
      <c r="R100" s="70"/>
      <c r="S100" s="70"/>
      <c r="T100" s="158"/>
      <c r="U100" s="162"/>
      <c r="V100" s="199"/>
      <c r="W100" s="207">
        <v>297</v>
      </c>
      <c r="X100" s="191">
        <v>0</v>
      </c>
      <c r="Y100" s="191">
        <v>297</v>
      </c>
      <c r="Z100" s="191">
        <v>0</v>
      </c>
      <c r="AA100" s="209">
        <v>1</v>
      </c>
      <c r="AB100" s="209">
        <v>0</v>
      </c>
      <c r="AC100" s="161">
        <f t="shared" si="10"/>
        <v>-297</v>
      </c>
    </row>
    <row r="101" spans="10:30" x14ac:dyDescent="0.2">
      <c r="J101" s="230" t="s">
        <v>61</v>
      </c>
      <c r="K101" s="231">
        <v>936</v>
      </c>
      <c r="L101" s="232">
        <v>13</v>
      </c>
      <c r="M101" s="232">
        <v>1</v>
      </c>
      <c r="N101" s="233"/>
      <c r="O101" s="231"/>
      <c r="P101" s="70"/>
      <c r="Q101" s="70"/>
      <c r="R101" s="70"/>
      <c r="S101" s="70"/>
      <c r="T101" s="158"/>
      <c r="U101" s="162"/>
      <c r="V101" s="199"/>
      <c r="W101" s="207">
        <v>297</v>
      </c>
      <c r="X101" s="191">
        <v>0</v>
      </c>
      <c r="Y101" s="191">
        <v>297</v>
      </c>
      <c r="Z101" s="191">
        <v>0</v>
      </c>
      <c r="AA101" s="209">
        <v>1</v>
      </c>
      <c r="AB101" s="209">
        <v>0</v>
      </c>
      <c r="AC101" s="161">
        <f t="shared" si="10"/>
        <v>-297</v>
      </c>
    </row>
    <row r="102" spans="10:30" x14ac:dyDescent="0.25">
      <c r="J102" s="230" t="s">
        <v>37</v>
      </c>
      <c r="K102" s="231">
        <v>936</v>
      </c>
      <c r="L102" s="232">
        <v>13</v>
      </c>
      <c r="M102" s="232">
        <v>1</v>
      </c>
      <c r="N102" s="233" t="s">
        <v>1</v>
      </c>
      <c r="O102" s="231"/>
      <c r="P102" s="70"/>
      <c r="Q102" s="70"/>
      <c r="R102" s="70"/>
      <c r="S102" s="70"/>
      <c r="T102" s="158"/>
      <c r="U102" s="162"/>
      <c r="V102" s="199"/>
      <c r="W102" s="190">
        <v>297</v>
      </c>
      <c r="X102" s="191">
        <v>0</v>
      </c>
      <c r="Y102" s="191">
        <v>297</v>
      </c>
      <c r="Z102" s="191">
        <v>0</v>
      </c>
      <c r="AA102" s="209">
        <v>1</v>
      </c>
      <c r="AB102" s="209">
        <v>0</v>
      </c>
      <c r="AC102" s="161">
        <f t="shared" si="10"/>
        <v>-297</v>
      </c>
    </row>
    <row r="103" spans="10:30" x14ac:dyDescent="0.25">
      <c r="J103" s="230" t="s">
        <v>62</v>
      </c>
      <c r="K103" s="231">
        <v>936</v>
      </c>
      <c r="L103" s="232">
        <v>13</v>
      </c>
      <c r="M103" s="232">
        <v>1</v>
      </c>
      <c r="N103" s="233" t="s">
        <v>1</v>
      </c>
      <c r="O103" s="231">
        <v>700</v>
      </c>
      <c r="P103" s="70"/>
      <c r="Q103" s="70"/>
      <c r="R103" s="70"/>
      <c r="S103" s="70"/>
      <c r="T103" s="158"/>
      <c r="U103" s="162"/>
      <c r="V103" s="199"/>
      <c r="W103" s="190">
        <v>297</v>
      </c>
      <c r="X103" s="191">
        <v>0</v>
      </c>
      <c r="Y103" s="191">
        <v>297</v>
      </c>
      <c r="Z103" s="191">
        <v>0</v>
      </c>
      <c r="AA103" s="209">
        <v>1</v>
      </c>
      <c r="AB103" s="209">
        <v>0</v>
      </c>
      <c r="AC103" s="161">
        <f t="shared" si="10"/>
        <v>-297</v>
      </c>
    </row>
    <row r="104" spans="10:30" x14ac:dyDescent="0.25">
      <c r="J104" s="230" t="s">
        <v>63</v>
      </c>
      <c r="K104" s="231">
        <v>936</v>
      </c>
      <c r="L104" s="232">
        <v>13</v>
      </c>
      <c r="M104" s="232">
        <v>1</v>
      </c>
      <c r="N104" s="233" t="s">
        <v>1</v>
      </c>
      <c r="O104" s="231">
        <v>730</v>
      </c>
      <c r="P104" s="70"/>
      <c r="Q104" s="70"/>
      <c r="R104" s="70"/>
      <c r="S104" s="70"/>
      <c r="T104" s="158"/>
      <c r="U104" s="162"/>
      <c r="V104" s="199"/>
      <c r="W104" s="190">
        <v>297</v>
      </c>
      <c r="X104" s="191">
        <v>0</v>
      </c>
      <c r="Y104" s="191">
        <v>297</v>
      </c>
      <c r="Z104" s="191">
        <v>0</v>
      </c>
      <c r="AA104" s="209">
        <v>1</v>
      </c>
      <c r="AB104" s="209">
        <v>0</v>
      </c>
      <c r="AC104" s="161">
        <f t="shared" si="10"/>
        <v>-297</v>
      </c>
    </row>
    <row r="105" spans="10:30" x14ac:dyDescent="0.25">
      <c r="J105" s="188" t="s">
        <v>0</v>
      </c>
      <c r="K105" s="59"/>
      <c r="L105" s="59"/>
      <c r="M105" s="59"/>
      <c r="N105" s="60"/>
      <c r="O105" s="61"/>
      <c r="P105" s="72">
        <f>P7+P43+P52+P57+P76+P85+P90+P95</f>
        <v>252254.49999999994</v>
      </c>
      <c r="Q105" s="72">
        <f>Q7+Q43+Q52+Q57+Q76+Q85+Q90+Q95</f>
        <v>11761.7</v>
      </c>
      <c r="R105" s="72">
        <f>R7+R43+R52+R57+R76+R85+R90+R95</f>
        <v>205315.4</v>
      </c>
      <c r="S105" s="72">
        <f>S7+S43+S52+S57+S76+S85+S90+S95</f>
        <v>11761.7</v>
      </c>
      <c r="T105" s="158">
        <f t="shared" si="14"/>
        <v>81.392165451954284</v>
      </c>
      <c r="U105" s="162">
        <f>S105/Q105*100</f>
        <v>100</v>
      </c>
      <c r="V105" s="199">
        <f t="shared" si="15"/>
        <v>100</v>
      </c>
      <c r="W105" s="190">
        <v>222997.9</v>
      </c>
      <c r="X105" s="191">
        <v>11505</v>
      </c>
      <c r="Y105" s="191">
        <v>181809</v>
      </c>
      <c r="Z105" s="191">
        <v>11505</v>
      </c>
      <c r="AA105" s="209">
        <v>0.81529467317853666</v>
      </c>
      <c r="AB105" s="209">
        <v>1</v>
      </c>
      <c r="AC105" s="161">
        <f t="shared" si="10"/>
        <v>23506.399999999994</v>
      </c>
    </row>
    <row r="106" spans="10:30" x14ac:dyDescent="0.25">
      <c r="AC106" s="161"/>
    </row>
    <row r="107" spans="10:30" ht="20.25" x14ac:dyDescent="0.3">
      <c r="J107" s="267" t="s">
        <v>58</v>
      </c>
      <c r="K107" s="267"/>
      <c r="L107" s="267"/>
      <c r="M107" s="267"/>
      <c r="N107" s="267"/>
      <c r="T107" s="277" t="s">
        <v>59</v>
      </c>
      <c r="U107" s="277"/>
      <c r="V107" s="206"/>
    </row>
    <row r="111" spans="10:30" x14ac:dyDescent="0.25">
      <c r="R111" s="163"/>
    </row>
  </sheetData>
  <autoFilter ref="A5:L102"/>
  <mergeCells count="49">
    <mergeCell ref="J107:N107"/>
    <mergeCell ref="T107:U107"/>
    <mergeCell ref="J20:U23"/>
    <mergeCell ref="B86:I86"/>
    <mergeCell ref="B87:I87"/>
    <mergeCell ref="B93:I93"/>
    <mergeCell ref="B81:I81"/>
    <mergeCell ref="B82:I82"/>
    <mergeCell ref="B83:I83"/>
    <mergeCell ref="B84:I84"/>
    <mergeCell ref="B85:I85"/>
    <mergeCell ref="B74:I74"/>
    <mergeCell ref="B75:I75"/>
    <mergeCell ref="B78:I78"/>
    <mergeCell ref="B79:I79"/>
    <mergeCell ref="B80:I80"/>
    <mergeCell ref="B51:I51"/>
    <mergeCell ref="B52:I52"/>
    <mergeCell ref="B61:I61"/>
    <mergeCell ref="B62:I62"/>
    <mergeCell ref="B69:I69"/>
    <mergeCell ref="B46:I46"/>
    <mergeCell ref="B47:I47"/>
    <mergeCell ref="B48:I48"/>
    <mergeCell ref="B49:I49"/>
    <mergeCell ref="B50:I50"/>
    <mergeCell ref="B14:I14"/>
    <mergeCell ref="B16:I16"/>
    <mergeCell ref="B35:I35"/>
    <mergeCell ref="B43:I43"/>
    <mergeCell ref="B45:I45"/>
    <mergeCell ref="B9:I9"/>
    <mergeCell ref="B10:I10"/>
    <mergeCell ref="B11:I11"/>
    <mergeCell ref="B12:I12"/>
    <mergeCell ref="B13:I13"/>
    <mergeCell ref="W3:X3"/>
    <mergeCell ref="Y3:Z3"/>
    <mergeCell ref="AA3:AB3"/>
    <mergeCell ref="B7:I7"/>
    <mergeCell ref="B8:I8"/>
    <mergeCell ref="J1:U1"/>
    <mergeCell ref="I3:I4"/>
    <mergeCell ref="J3:J4"/>
    <mergeCell ref="K3:K4"/>
    <mergeCell ref="L3:O3"/>
    <mergeCell ref="P3:Q3"/>
    <mergeCell ref="R3:S3"/>
    <mergeCell ref="T3:U3"/>
  </mergeCells>
  <pageMargins left="0.7" right="0.7" top="0.75" bottom="0.75" header="0.3" footer="0.3"/>
  <pageSetup paperSize="9" scale="4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N110"/>
  <sheetViews>
    <sheetView topLeftCell="A85" zoomScale="70" zoomScaleNormal="70" workbookViewId="0">
      <selection activeCell="A98" sqref="A98:F102"/>
    </sheetView>
  </sheetViews>
  <sheetFormatPr defaultRowHeight="18.75" x14ac:dyDescent="0.3"/>
  <cols>
    <col min="1" max="1" width="74" style="127" customWidth="1"/>
    <col min="2" max="2" width="11.7109375" style="127" customWidth="1"/>
    <col min="3" max="3" width="7.42578125" style="127" customWidth="1"/>
    <col min="4" max="4" width="9.5703125" style="127" customWidth="1"/>
    <col min="5" max="5" width="17.7109375" style="127" customWidth="1"/>
    <col min="6" max="6" width="8.85546875" style="127" customWidth="1"/>
    <col min="7" max="7" width="13" style="129" customWidth="1"/>
    <col min="8" max="8" width="15.28515625" style="129" customWidth="1"/>
    <col min="9" max="9" width="14.5703125" style="132" customWidth="1"/>
    <col min="10" max="10" width="15.42578125" style="132" bestFit="1" customWidth="1"/>
    <col min="11" max="11" width="13.140625" style="133" customWidth="1"/>
    <col min="12" max="12" width="13" style="133" customWidth="1"/>
    <col min="13" max="13" width="23.140625" style="130" bestFit="1" customWidth="1"/>
    <col min="14" max="14" width="19.140625" style="130" bestFit="1" customWidth="1"/>
    <col min="15" max="16384" width="9.140625" style="131"/>
  </cols>
  <sheetData>
    <row r="2" spans="1:13" ht="69" customHeight="1" x14ac:dyDescent="0.3">
      <c r="A2" s="308" t="s">
        <v>72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</row>
    <row r="3" spans="1:13" x14ac:dyDescent="0.3">
      <c r="A3" s="93"/>
      <c r="B3" s="93"/>
      <c r="C3" s="94"/>
      <c r="D3" s="94"/>
      <c r="E3" s="94"/>
      <c r="F3" s="93"/>
      <c r="G3" s="95"/>
      <c r="H3" s="95"/>
    </row>
    <row r="4" spans="1:13" x14ac:dyDescent="0.3">
      <c r="A4" s="309" t="s">
        <v>31</v>
      </c>
      <c r="B4" s="309" t="s">
        <v>30</v>
      </c>
      <c r="C4" s="310" t="s">
        <v>29</v>
      </c>
      <c r="D4" s="310"/>
      <c r="E4" s="310"/>
      <c r="F4" s="310"/>
      <c r="G4" s="311" t="s">
        <v>68</v>
      </c>
      <c r="H4" s="311"/>
      <c r="I4" s="304" t="s">
        <v>44</v>
      </c>
      <c r="J4" s="305"/>
      <c r="K4" s="306" t="s">
        <v>45</v>
      </c>
      <c r="L4" s="307"/>
    </row>
    <row r="5" spans="1:13" ht="134.25" customHeight="1" x14ac:dyDescent="0.3">
      <c r="A5" s="309"/>
      <c r="B5" s="309"/>
      <c r="C5" s="97" t="s">
        <v>28</v>
      </c>
      <c r="D5" s="98" t="s">
        <v>27</v>
      </c>
      <c r="E5" s="97" t="s">
        <v>26</v>
      </c>
      <c r="F5" s="98" t="s">
        <v>25</v>
      </c>
      <c r="G5" s="96" t="s">
        <v>46</v>
      </c>
      <c r="H5" s="96" t="s">
        <v>24</v>
      </c>
      <c r="I5" s="87" t="s">
        <v>46</v>
      </c>
      <c r="J5" s="96" t="s">
        <v>24</v>
      </c>
      <c r="K5" s="88" t="s">
        <v>46</v>
      </c>
      <c r="L5" s="89" t="s">
        <v>24</v>
      </c>
    </row>
    <row r="6" spans="1:13" x14ac:dyDescent="0.3">
      <c r="A6" s="99">
        <v>1</v>
      </c>
      <c r="B6" s="100">
        <v>2</v>
      </c>
      <c r="C6" s="101">
        <v>3</v>
      </c>
      <c r="D6" s="101">
        <v>4</v>
      </c>
      <c r="E6" s="102">
        <v>5</v>
      </c>
      <c r="F6" s="103">
        <v>6</v>
      </c>
      <c r="G6" s="96">
        <v>7</v>
      </c>
      <c r="H6" s="96">
        <v>8</v>
      </c>
      <c r="I6" s="90">
        <v>9</v>
      </c>
      <c r="J6" s="91">
        <v>10</v>
      </c>
      <c r="K6" s="92">
        <v>11</v>
      </c>
      <c r="L6" s="92">
        <v>12</v>
      </c>
    </row>
    <row r="7" spans="1:13" ht="37.5" x14ac:dyDescent="0.3">
      <c r="A7" s="104" t="s">
        <v>32</v>
      </c>
      <c r="B7" s="105">
        <v>936</v>
      </c>
      <c r="C7" s="106"/>
      <c r="D7" s="101"/>
      <c r="E7" s="102"/>
      <c r="F7" s="103"/>
      <c r="G7" s="112">
        <f>G103</f>
        <v>222997.9</v>
      </c>
      <c r="H7" s="112">
        <f>H103</f>
        <v>11505</v>
      </c>
      <c r="I7" s="112">
        <f>I103</f>
        <v>181809</v>
      </c>
      <c r="J7" s="112">
        <f>J103</f>
        <v>11505</v>
      </c>
      <c r="K7" s="134">
        <f>I7/G7</f>
        <v>0.81529467317853666</v>
      </c>
      <c r="L7" s="134">
        <f>J7/H7</f>
        <v>1</v>
      </c>
    </row>
    <row r="8" spans="1:13" x14ac:dyDescent="0.3">
      <c r="A8" s="107" t="s">
        <v>21</v>
      </c>
      <c r="B8" s="108">
        <v>936</v>
      </c>
      <c r="C8" s="109">
        <v>1</v>
      </c>
      <c r="D8" s="109" t="s">
        <v>3</v>
      </c>
      <c r="E8" s="110" t="s">
        <v>3</v>
      </c>
      <c r="F8" s="111" t="s">
        <v>3</v>
      </c>
      <c r="G8" s="112">
        <f>G13+G9+G25+G29+G21</f>
        <v>129571.8</v>
      </c>
      <c r="H8" s="112">
        <f>H13+H9+H25+H29+H21</f>
        <v>1729.8</v>
      </c>
      <c r="I8" s="112">
        <f>I13+I9+I25+I29+I21</f>
        <v>101936</v>
      </c>
      <c r="J8" s="112">
        <f>J13+J9+J25+J29+J21</f>
        <v>1729.8</v>
      </c>
      <c r="K8" s="134">
        <f t="shared" ref="K8:K71" si="0">I8/G8</f>
        <v>0.78671439310096791</v>
      </c>
      <c r="L8" s="134">
        <f t="shared" ref="L8:L71" si="1">J8/H8</f>
        <v>1</v>
      </c>
      <c r="M8" s="130">
        <f>I8/I7*100</f>
        <v>56.067631415386479</v>
      </c>
    </row>
    <row r="9" spans="1:13" ht="37.5" x14ac:dyDescent="0.3">
      <c r="A9" s="107" t="s">
        <v>51</v>
      </c>
      <c r="B9" s="108">
        <v>936</v>
      </c>
      <c r="C9" s="109">
        <v>1</v>
      </c>
      <c r="D9" s="109">
        <v>2</v>
      </c>
      <c r="E9" s="110"/>
      <c r="F9" s="111"/>
      <c r="G9" s="112">
        <f t="shared" ref="G9:J11" si="2">G10</f>
        <v>2934.9</v>
      </c>
      <c r="H9" s="112">
        <f t="shared" si="2"/>
        <v>0</v>
      </c>
      <c r="I9" s="112">
        <f t="shared" si="2"/>
        <v>2934.9</v>
      </c>
      <c r="J9" s="112">
        <f t="shared" si="2"/>
        <v>0</v>
      </c>
      <c r="K9" s="134">
        <f t="shared" si="0"/>
        <v>1</v>
      </c>
      <c r="L9" s="134">
        <v>0</v>
      </c>
    </row>
    <row r="10" spans="1:13" x14ac:dyDescent="0.3">
      <c r="A10" s="107" t="s">
        <v>37</v>
      </c>
      <c r="B10" s="108">
        <v>936</v>
      </c>
      <c r="C10" s="109">
        <v>1</v>
      </c>
      <c r="D10" s="109">
        <v>2</v>
      </c>
      <c r="E10" s="110" t="s">
        <v>1</v>
      </c>
      <c r="F10" s="111" t="s">
        <v>3</v>
      </c>
      <c r="G10" s="112">
        <f>G11</f>
        <v>2934.9</v>
      </c>
      <c r="H10" s="112">
        <f t="shared" si="2"/>
        <v>0</v>
      </c>
      <c r="I10" s="112">
        <f>I11</f>
        <v>2934.9</v>
      </c>
      <c r="J10" s="112">
        <f t="shared" si="2"/>
        <v>0</v>
      </c>
      <c r="K10" s="134">
        <f t="shared" si="0"/>
        <v>1</v>
      </c>
      <c r="L10" s="134">
        <v>0</v>
      </c>
    </row>
    <row r="11" spans="1:13" ht="75" x14ac:dyDescent="0.3">
      <c r="A11" s="107" t="s">
        <v>19</v>
      </c>
      <c r="B11" s="108">
        <v>936</v>
      </c>
      <c r="C11" s="109">
        <v>1</v>
      </c>
      <c r="D11" s="109">
        <v>2</v>
      </c>
      <c r="E11" s="110" t="s">
        <v>1</v>
      </c>
      <c r="F11" s="111">
        <v>100</v>
      </c>
      <c r="G11" s="112">
        <f t="shared" si="2"/>
        <v>2934.9</v>
      </c>
      <c r="H11" s="112">
        <f t="shared" si="2"/>
        <v>0</v>
      </c>
      <c r="I11" s="112">
        <f t="shared" si="2"/>
        <v>2934.9</v>
      </c>
      <c r="J11" s="112">
        <f t="shared" si="2"/>
        <v>0</v>
      </c>
      <c r="K11" s="134">
        <f t="shared" si="0"/>
        <v>1</v>
      </c>
      <c r="L11" s="134">
        <v>0</v>
      </c>
    </row>
    <row r="12" spans="1:13" ht="37.5" x14ac:dyDescent="0.3">
      <c r="A12" s="107" t="s">
        <v>18</v>
      </c>
      <c r="B12" s="108">
        <v>936</v>
      </c>
      <c r="C12" s="109">
        <v>1</v>
      </c>
      <c r="D12" s="109">
        <v>2</v>
      </c>
      <c r="E12" s="110" t="s">
        <v>1</v>
      </c>
      <c r="F12" s="111">
        <v>120</v>
      </c>
      <c r="G12" s="112">
        <f>2719.6+136.9+61.4+17</f>
        <v>2934.9</v>
      </c>
      <c r="H12" s="112">
        <v>0</v>
      </c>
      <c r="I12" s="112">
        <v>2934.9</v>
      </c>
      <c r="J12" s="112">
        <v>0</v>
      </c>
      <c r="K12" s="134">
        <f t="shared" si="0"/>
        <v>1</v>
      </c>
      <c r="L12" s="134">
        <v>0</v>
      </c>
      <c r="M12" s="130">
        <v>2934884</v>
      </c>
    </row>
    <row r="13" spans="1:13" ht="56.25" x14ac:dyDescent="0.3">
      <c r="A13" s="113" t="s">
        <v>20</v>
      </c>
      <c r="B13" s="108">
        <v>936</v>
      </c>
      <c r="C13" s="109">
        <v>1</v>
      </c>
      <c r="D13" s="109">
        <v>4</v>
      </c>
      <c r="E13" s="110" t="s">
        <v>3</v>
      </c>
      <c r="F13" s="111" t="s">
        <v>3</v>
      </c>
      <c r="G13" s="112">
        <f>G14</f>
        <v>72097.399999999994</v>
      </c>
      <c r="H13" s="112">
        <f>H14</f>
        <v>1729.8</v>
      </c>
      <c r="I13" s="112">
        <f>I14</f>
        <v>67701.100000000006</v>
      </c>
      <c r="J13" s="112">
        <f>J14</f>
        <v>1729.8</v>
      </c>
      <c r="K13" s="134">
        <f t="shared" si="0"/>
        <v>0.93902276642430949</v>
      </c>
      <c r="L13" s="134">
        <f t="shared" si="1"/>
        <v>1</v>
      </c>
    </row>
    <row r="14" spans="1:13" x14ac:dyDescent="0.3">
      <c r="A14" s="107" t="s">
        <v>4</v>
      </c>
      <c r="B14" s="108">
        <v>936</v>
      </c>
      <c r="C14" s="109">
        <v>1</v>
      </c>
      <c r="D14" s="109">
        <v>4</v>
      </c>
      <c r="E14" s="110" t="s">
        <v>1</v>
      </c>
      <c r="F14" s="111" t="s">
        <v>3</v>
      </c>
      <c r="G14" s="112">
        <f>G15+G17+G19</f>
        <v>72097.399999999994</v>
      </c>
      <c r="H14" s="112">
        <f>H15+H17+H19</f>
        <v>1729.8</v>
      </c>
      <c r="I14" s="112">
        <f>I15+I17+I19</f>
        <v>67701.100000000006</v>
      </c>
      <c r="J14" s="112">
        <f t="shared" ref="J14:J76" si="3">J15</f>
        <v>1729.8</v>
      </c>
      <c r="K14" s="134">
        <f t="shared" si="0"/>
        <v>0.93902276642430949</v>
      </c>
      <c r="L14" s="134">
        <f t="shared" si="1"/>
        <v>1</v>
      </c>
    </row>
    <row r="15" spans="1:13" ht="75" x14ac:dyDescent="0.3">
      <c r="A15" s="113" t="s">
        <v>19</v>
      </c>
      <c r="B15" s="108">
        <v>936</v>
      </c>
      <c r="C15" s="109">
        <v>1</v>
      </c>
      <c r="D15" s="109">
        <v>4</v>
      </c>
      <c r="E15" s="110" t="s">
        <v>1</v>
      </c>
      <c r="F15" s="111">
        <v>100</v>
      </c>
      <c r="G15" s="112">
        <f>G16</f>
        <v>69885.5</v>
      </c>
      <c r="H15" s="112">
        <f>H16</f>
        <v>1729.8</v>
      </c>
      <c r="I15" s="112">
        <f>I16</f>
        <v>66619.600000000006</v>
      </c>
      <c r="J15" s="112">
        <f t="shared" si="3"/>
        <v>1729.8</v>
      </c>
      <c r="K15" s="134">
        <f t="shared" si="0"/>
        <v>0.95326784526117725</v>
      </c>
      <c r="L15" s="134">
        <f t="shared" si="1"/>
        <v>1</v>
      </c>
    </row>
    <row r="16" spans="1:13" ht="37.5" x14ac:dyDescent="0.3">
      <c r="A16" s="107" t="s">
        <v>18</v>
      </c>
      <c r="B16" s="108">
        <v>936</v>
      </c>
      <c r="C16" s="109">
        <v>1</v>
      </c>
      <c r="D16" s="109">
        <v>4</v>
      </c>
      <c r="E16" s="110" t="s">
        <v>1</v>
      </c>
      <c r="F16" s="111">
        <v>120</v>
      </c>
      <c r="G16" s="112">
        <f>63970.5+H16+501.2+2249.5+1434.5</f>
        <v>69885.5</v>
      </c>
      <c r="H16" s="112">
        <f>1237+492.8</f>
        <v>1729.8</v>
      </c>
      <c r="I16" s="112">
        <v>66619.600000000006</v>
      </c>
      <c r="J16" s="112">
        <v>1729.8</v>
      </c>
      <c r="K16" s="134">
        <f t="shared" si="0"/>
        <v>0.95326784526117725</v>
      </c>
      <c r="L16" s="134">
        <f t="shared" si="1"/>
        <v>1</v>
      </c>
      <c r="M16" s="130">
        <v>66619567</v>
      </c>
    </row>
    <row r="17" spans="1:13" ht="37.5" x14ac:dyDescent="0.3">
      <c r="A17" s="113" t="s">
        <v>33</v>
      </c>
      <c r="B17" s="108">
        <v>936</v>
      </c>
      <c r="C17" s="109">
        <v>1</v>
      </c>
      <c r="D17" s="109">
        <v>4</v>
      </c>
      <c r="E17" s="110" t="s">
        <v>1</v>
      </c>
      <c r="F17" s="111">
        <v>200</v>
      </c>
      <c r="G17" s="112">
        <f>G18</f>
        <v>2176.9</v>
      </c>
      <c r="H17" s="112">
        <f t="shared" ref="H17" si="4">H18</f>
        <v>0</v>
      </c>
      <c r="I17" s="112">
        <f>I18</f>
        <v>1046.5</v>
      </c>
      <c r="J17" s="112">
        <f t="shared" ref="J17" si="5">J18+J48+J53+J62+J67+J82+J91+J96+J101+J106</f>
        <v>0</v>
      </c>
      <c r="K17" s="134">
        <f t="shared" si="0"/>
        <v>0.4807294776976434</v>
      </c>
      <c r="L17" s="134">
        <v>0</v>
      </c>
    </row>
    <row r="18" spans="1:13" ht="37.5" x14ac:dyDescent="0.3">
      <c r="A18" s="107" t="s">
        <v>2</v>
      </c>
      <c r="B18" s="108">
        <v>936</v>
      </c>
      <c r="C18" s="109">
        <v>1</v>
      </c>
      <c r="D18" s="109">
        <v>4</v>
      </c>
      <c r="E18" s="110" t="s">
        <v>1</v>
      </c>
      <c r="F18" s="111">
        <v>240</v>
      </c>
      <c r="G18" s="112">
        <f>2202.6+9.3-35</f>
        <v>2176.9</v>
      </c>
      <c r="H18" s="112">
        <v>0</v>
      </c>
      <c r="I18" s="112">
        <v>1046.5</v>
      </c>
      <c r="J18" s="112">
        <v>0</v>
      </c>
      <c r="K18" s="134">
        <f t="shared" si="0"/>
        <v>0.4807294776976434</v>
      </c>
      <c r="L18" s="134">
        <v>0</v>
      </c>
      <c r="M18" s="130">
        <v>1046472</v>
      </c>
    </row>
    <row r="19" spans="1:13" x14ac:dyDescent="0.3">
      <c r="A19" s="113" t="s">
        <v>5</v>
      </c>
      <c r="B19" s="108">
        <v>936</v>
      </c>
      <c r="C19" s="109">
        <v>1</v>
      </c>
      <c r="D19" s="109">
        <v>4</v>
      </c>
      <c r="E19" s="110" t="s">
        <v>1</v>
      </c>
      <c r="F19" s="111">
        <v>800</v>
      </c>
      <c r="G19" s="112">
        <f>G20</f>
        <v>35</v>
      </c>
      <c r="H19" s="112">
        <v>0</v>
      </c>
      <c r="I19" s="112">
        <f>I20</f>
        <v>35</v>
      </c>
      <c r="J19" s="112">
        <f t="shared" si="3"/>
        <v>0</v>
      </c>
      <c r="K19" s="134">
        <f t="shared" si="0"/>
        <v>1</v>
      </c>
      <c r="L19" s="134">
        <v>0</v>
      </c>
    </row>
    <row r="20" spans="1:13" x14ac:dyDescent="0.3">
      <c r="A20" s="107" t="s">
        <v>65</v>
      </c>
      <c r="B20" s="108">
        <v>936</v>
      </c>
      <c r="C20" s="109">
        <v>1</v>
      </c>
      <c r="D20" s="109">
        <v>4</v>
      </c>
      <c r="E20" s="110" t="s">
        <v>1</v>
      </c>
      <c r="F20" s="111">
        <v>830</v>
      </c>
      <c r="G20" s="112">
        <f>35</f>
        <v>35</v>
      </c>
      <c r="H20" s="112">
        <v>0</v>
      </c>
      <c r="I20" s="112">
        <f>35</f>
        <v>35</v>
      </c>
      <c r="J20" s="112">
        <v>0</v>
      </c>
      <c r="K20" s="134">
        <f t="shared" si="0"/>
        <v>1</v>
      </c>
      <c r="L20" s="134">
        <v>0</v>
      </c>
      <c r="M20" s="130">
        <v>35000</v>
      </c>
    </row>
    <row r="21" spans="1:13" ht="37.5" x14ac:dyDescent="0.3">
      <c r="A21" s="113" t="s">
        <v>69</v>
      </c>
      <c r="B21" s="108">
        <v>936</v>
      </c>
      <c r="C21" s="109">
        <v>1</v>
      </c>
      <c r="D21" s="109">
        <v>7</v>
      </c>
      <c r="E21" s="110"/>
      <c r="F21" s="111"/>
      <c r="G21" s="112">
        <f>G22</f>
        <v>2606.1</v>
      </c>
      <c r="H21" s="112">
        <v>0</v>
      </c>
      <c r="I21" s="112">
        <f t="shared" ref="I21:J23" si="6">I22</f>
        <v>2171.4</v>
      </c>
      <c r="J21" s="112">
        <f t="shared" si="6"/>
        <v>0</v>
      </c>
      <c r="K21" s="134">
        <f t="shared" si="0"/>
        <v>0.83319903303787279</v>
      </c>
      <c r="L21" s="134">
        <v>0</v>
      </c>
    </row>
    <row r="22" spans="1:13" x14ac:dyDescent="0.3">
      <c r="A22" s="107" t="s">
        <v>4</v>
      </c>
      <c r="B22" s="108">
        <v>936</v>
      </c>
      <c r="C22" s="109">
        <v>1</v>
      </c>
      <c r="D22" s="109">
        <v>7</v>
      </c>
      <c r="E22" s="110" t="s">
        <v>1</v>
      </c>
      <c r="F22" s="111"/>
      <c r="G22" s="112">
        <f>G23</f>
        <v>2606.1</v>
      </c>
      <c r="H22" s="112">
        <v>0</v>
      </c>
      <c r="I22" s="112">
        <f t="shared" si="6"/>
        <v>2171.4</v>
      </c>
      <c r="J22" s="112">
        <f t="shared" si="6"/>
        <v>0</v>
      </c>
      <c r="K22" s="134">
        <f t="shared" si="0"/>
        <v>0.83319903303787279</v>
      </c>
      <c r="L22" s="134">
        <v>0</v>
      </c>
    </row>
    <row r="23" spans="1:13" x14ac:dyDescent="0.3">
      <c r="A23" s="113" t="s">
        <v>5</v>
      </c>
      <c r="B23" s="108">
        <v>936</v>
      </c>
      <c r="C23" s="109">
        <v>1</v>
      </c>
      <c r="D23" s="109">
        <v>7</v>
      </c>
      <c r="E23" s="110" t="s">
        <v>1</v>
      </c>
      <c r="F23" s="111">
        <v>800</v>
      </c>
      <c r="G23" s="112">
        <f>G24</f>
        <v>2606.1</v>
      </c>
      <c r="H23" s="112">
        <v>0</v>
      </c>
      <c r="I23" s="112">
        <f t="shared" si="6"/>
        <v>2171.4</v>
      </c>
      <c r="J23" s="112">
        <f t="shared" si="6"/>
        <v>0</v>
      </c>
      <c r="K23" s="134">
        <f t="shared" si="0"/>
        <v>0.83319903303787279</v>
      </c>
      <c r="L23" s="134">
        <v>0</v>
      </c>
    </row>
    <row r="24" spans="1:13" x14ac:dyDescent="0.3">
      <c r="A24" s="107" t="s">
        <v>57</v>
      </c>
      <c r="B24" s="108">
        <v>936</v>
      </c>
      <c r="C24" s="109">
        <v>1</v>
      </c>
      <c r="D24" s="109">
        <v>7</v>
      </c>
      <c r="E24" s="110" t="s">
        <v>1</v>
      </c>
      <c r="F24" s="111">
        <v>880</v>
      </c>
      <c r="G24" s="112">
        <v>2606.1</v>
      </c>
      <c r="H24" s="112">
        <v>0</v>
      </c>
      <c r="I24" s="112">
        <v>2171.4</v>
      </c>
      <c r="J24" s="112">
        <v>0</v>
      </c>
      <c r="K24" s="134">
        <f t="shared" si="0"/>
        <v>0.83319903303787279</v>
      </c>
      <c r="L24" s="134">
        <v>0</v>
      </c>
      <c r="M24" s="130">
        <v>2171370</v>
      </c>
    </row>
    <row r="25" spans="1:13" x14ac:dyDescent="0.3">
      <c r="A25" s="107" t="s">
        <v>49</v>
      </c>
      <c r="B25" s="108">
        <v>936</v>
      </c>
      <c r="C25" s="109">
        <v>1</v>
      </c>
      <c r="D25" s="109">
        <v>11</v>
      </c>
      <c r="E25" s="110"/>
      <c r="F25" s="111"/>
      <c r="G25" s="112">
        <f>G26</f>
        <v>65</v>
      </c>
      <c r="H25" s="112">
        <f t="shared" ref="H25:H27" si="7">H26</f>
        <v>0</v>
      </c>
      <c r="I25" s="112">
        <f t="shared" ref="I25:J27" si="8">I26</f>
        <v>0</v>
      </c>
      <c r="J25" s="112">
        <f t="shared" si="8"/>
        <v>0</v>
      </c>
      <c r="K25" s="134">
        <f t="shared" si="0"/>
        <v>0</v>
      </c>
      <c r="L25" s="134">
        <v>0</v>
      </c>
    </row>
    <row r="26" spans="1:13" x14ac:dyDescent="0.3">
      <c r="A26" s="107" t="s">
        <v>4</v>
      </c>
      <c r="B26" s="108">
        <v>936</v>
      </c>
      <c r="C26" s="109">
        <v>1</v>
      </c>
      <c r="D26" s="109">
        <v>11</v>
      </c>
      <c r="E26" s="110" t="s">
        <v>1</v>
      </c>
      <c r="F26" s="111"/>
      <c r="G26" s="112">
        <f>G27</f>
        <v>65</v>
      </c>
      <c r="H26" s="112">
        <f t="shared" si="7"/>
        <v>0</v>
      </c>
      <c r="I26" s="112">
        <f t="shared" si="8"/>
        <v>0</v>
      </c>
      <c r="J26" s="112">
        <f t="shared" si="8"/>
        <v>0</v>
      </c>
      <c r="K26" s="134">
        <f t="shared" si="0"/>
        <v>0</v>
      </c>
      <c r="L26" s="134">
        <v>0</v>
      </c>
    </row>
    <row r="27" spans="1:13" x14ac:dyDescent="0.3">
      <c r="A27" s="113" t="s">
        <v>5</v>
      </c>
      <c r="B27" s="108">
        <v>936</v>
      </c>
      <c r="C27" s="109">
        <v>1</v>
      </c>
      <c r="D27" s="109">
        <v>11</v>
      </c>
      <c r="E27" s="110" t="s">
        <v>1</v>
      </c>
      <c r="F27" s="111">
        <v>800</v>
      </c>
      <c r="G27" s="112">
        <f>G28</f>
        <v>65</v>
      </c>
      <c r="H27" s="112">
        <f t="shared" si="7"/>
        <v>0</v>
      </c>
      <c r="I27" s="112">
        <f t="shared" si="8"/>
        <v>0</v>
      </c>
      <c r="J27" s="112">
        <f t="shared" si="8"/>
        <v>0</v>
      </c>
      <c r="K27" s="134">
        <f t="shared" si="0"/>
        <v>0</v>
      </c>
      <c r="L27" s="134">
        <v>0</v>
      </c>
    </row>
    <row r="28" spans="1:13" x14ac:dyDescent="0.3">
      <c r="A28" s="107" t="s">
        <v>50</v>
      </c>
      <c r="B28" s="108">
        <v>936</v>
      </c>
      <c r="C28" s="109">
        <v>1</v>
      </c>
      <c r="D28" s="109">
        <v>11</v>
      </c>
      <c r="E28" s="110" t="s">
        <v>1</v>
      </c>
      <c r="F28" s="111">
        <v>870</v>
      </c>
      <c r="G28" s="112">
        <f>65</f>
        <v>65</v>
      </c>
      <c r="H28" s="112">
        <v>0</v>
      </c>
      <c r="I28" s="112">
        <v>0</v>
      </c>
      <c r="J28" s="112">
        <v>0</v>
      </c>
      <c r="K28" s="134">
        <f t="shared" si="0"/>
        <v>0</v>
      </c>
      <c r="L28" s="134">
        <v>0</v>
      </c>
    </row>
    <row r="29" spans="1:13" x14ac:dyDescent="0.3">
      <c r="A29" s="113" t="s">
        <v>16</v>
      </c>
      <c r="B29" s="108">
        <v>936</v>
      </c>
      <c r="C29" s="109">
        <v>1</v>
      </c>
      <c r="D29" s="109">
        <v>13</v>
      </c>
      <c r="E29" s="110"/>
      <c r="F29" s="111" t="s">
        <v>3</v>
      </c>
      <c r="G29" s="112">
        <f>G30</f>
        <v>51868.400000000009</v>
      </c>
      <c r="H29" s="112">
        <v>0</v>
      </c>
      <c r="I29" s="112">
        <f>I30</f>
        <v>29128.6</v>
      </c>
      <c r="J29" s="112">
        <f t="shared" si="3"/>
        <v>0</v>
      </c>
      <c r="K29" s="134">
        <f t="shared" si="0"/>
        <v>0.56158663078097637</v>
      </c>
      <c r="L29" s="134">
        <v>0</v>
      </c>
    </row>
    <row r="30" spans="1:13" x14ac:dyDescent="0.3">
      <c r="A30" s="113" t="s">
        <v>4</v>
      </c>
      <c r="B30" s="108">
        <v>936</v>
      </c>
      <c r="C30" s="109">
        <v>1</v>
      </c>
      <c r="D30" s="109">
        <v>13</v>
      </c>
      <c r="E30" s="110" t="s">
        <v>1</v>
      </c>
      <c r="F30" s="111"/>
      <c r="G30" s="112">
        <f>G31+G33+G35</f>
        <v>51868.400000000009</v>
      </c>
      <c r="H30" s="112">
        <v>0</v>
      </c>
      <c r="I30" s="112">
        <f>I31+I33+I35</f>
        <v>29128.6</v>
      </c>
      <c r="J30" s="112">
        <f t="shared" si="3"/>
        <v>0</v>
      </c>
      <c r="K30" s="134">
        <f t="shared" si="0"/>
        <v>0.56158663078097637</v>
      </c>
      <c r="L30" s="134">
        <v>0</v>
      </c>
    </row>
    <row r="31" spans="1:13" ht="75" x14ac:dyDescent="0.3">
      <c r="A31" s="113" t="s">
        <v>19</v>
      </c>
      <c r="B31" s="108">
        <v>936</v>
      </c>
      <c r="C31" s="109">
        <v>1</v>
      </c>
      <c r="D31" s="109">
        <v>13</v>
      </c>
      <c r="E31" s="110" t="s">
        <v>1</v>
      </c>
      <c r="F31" s="111">
        <v>100</v>
      </c>
      <c r="G31" s="112">
        <f>G32</f>
        <v>22444.700000000004</v>
      </c>
      <c r="H31" s="112">
        <v>0</v>
      </c>
      <c r="I31" s="112">
        <f>I32</f>
        <v>21385.200000000001</v>
      </c>
      <c r="J31" s="112">
        <f t="shared" si="3"/>
        <v>0</v>
      </c>
      <c r="K31" s="134">
        <f t="shared" si="0"/>
        <v>0.9527950919370719</v>
      </c>
      <c r="L31" s="134">
        <v>0</v>
      </c>
    </row>
    <row r="32" spans="1:13" x14ac:dyDescent="0.3">
      <c r="A32" s="113" t="s">
        <v>34</v>
      </c>
      <c r="B32" s="108">
        <v>936</v>
      </c>
      <c r="C32" s="109">
        <v>1</v>
      </c>
      <c r="D32" s="109">
        <v>13</v>
      </c>
      <c r="E32" s="110">
        <v>9900000000</v>
      </c>
      <c r="F32" s="111">
        <v>110</v>
      </c>
      <c r="G32" s="112">
        <f>21066.4+905.9+472.4</f>
        <v>22444.700000000004</v>
      </c>
      <c r="H32" s="112">
        <v>0</v>
      </c>
      <c r="I32" s="112">
        <v>21385.200000000001</v>
      </c>
      <c r="J32" s="112">
        <v>0</v>
      </c>
      <c r="K32" s="134">
        <f t="shared" si="0"/>
        <v>0.9527950919370719</v>
      </c>
      <c r="L32" s="134">
        <v>0</v>
      </c>
      <c r="M32" s="130">
        <v>21385211</v>
      </c>
    </row>
    <row r="33" spans="1:13" ht="37.5" x14ac:dyDescent="0.3">
      <c r="A33" s="113" t="s">
        <v>33</v>
      </c>
      <c r="B33" s="108">
        <v>936</v>
      </c>
      <c r="C33" s="109">
        <v>1</v>
      </c>
      <c r="D33" s="109">
        <v>13</v>
      </c>
      <c r="E33" s="110" t="s">
        <v>1</v>
      </c>
      <c r="F33" s="111">
        <v>200</v>
      </c>
      <c r="G33" s="112">
        <f>G34</f>
        <v>9456.7000000000007</v>
      </c>
      <c r="H33" s="112">
        <v>0</v>
      </c>
      <c r="I33" s="112">
        <f>I34</f>
        <v>7608.3</v>
      </c>
      <c r="J33" s="112">
        <f>J34</f>
        <v>0</v>
      </c>
      <c r="K33" s="134">
        <f t="shared" si="0"/>
        <v>0.80454069601446587</v>
      </c>
      <c r="L33" s="134">
        <v>0</v>
      </c>
    </row>
    <row r="34" spans="1:13" ht="37.5" x14ac:dyDescent="0.3">
      <c r="A34" s="107" t="s">
        <v>2</v>
      </c>
      <c r="B34" s="108">
        <v>936</v>
      </c>
      <c r="C34" s="109">
        <v>1</v>
      </c>
      <c r="D34" s="109">
        <v>13</v>
      </c>
      <c r="E34" s="110" t="s">
        <v>1</v>
      </c>
      <c r="F34" s="111">
        <v>240</v>
      </c>
      <c r="G34" s="112">
        <f>1356.1+7681.8+120+197.1+248.6-50-5-41.9-47.5-2.5</f>
        <v>9456.7000000000007</v>
      </c>
      <c r="H34" s="112">
        <v>0</v>
      </c>
      <c r="I34" s="112">
        <v>7608.3</v>
      </c>
      <c r="J34" s="112">
        <v>0</v>
      </c>
      <c r="K34" s="134">
        <f t="shared" si="0"/>
        <v>0.80454069601446587</v>
      </c>
      <c r="L34" s="134">
        <v>0</v>
      </c>
      <c r="M34" s="130">
        <v>7608293</v>
      </c>
    </row>
    <row r="35" spans="1:13" x14ac:dyDescent="0.3">
      <c r="A35" s="113" t="s">
        <v>5</v>
      </c>
      <c r="B35" s="108">
        <v>936</v>
      </c>
      <c r="C35" s="109">
        <v>1</v>
      </c>
      <c r="D35" s="109">
        <v>13</v>
      </c>
      <c r="E35" s="110" t="s">
        <v>1</v>
      </c>
      <c r="F35" s="111">
        <v>800</v>
      </c>
      <c r="G35" s="112">
        <f>G36+G37</f>
        <v>19967</v>
      </c>
      <c r="H35" s="112">
        <v>0</v>
      </c>
      <c r="I35" s="112">
        <f>I36+I37</f>
        <v>135.1</v>
      </c>
      <c r="J35" s="112">
        <f t="shared" si="3"/>
        <v>0</v>
      </c>
      <c r="K35" s="134">
        <f t="shared" si="0"/>
        <v>6.7661641708819551E-3</v>
      </c>
      <c r="L35" s="134">
        <v>0</v>
      </c>
    </row>
    <row r="36" spans="1:13" x14ac:dyDescent="0.3">
      <c r="A36" s="107" t="s">
        <v>17</v>
      </c>
      <c r="B36" s="108">
        <v>936</v>
      </c>
      <c r="C36" s="109">
        <v>1</v>
      </c>
      <c r="D36" s="109">
        <v>13</v>
      </c>
      <c r="E36" s="110" t="s">
        <v>1</v>
      </c>
      <c r="F36" s="111">
        <v>850</v>
      </c>
      <c r="G36" s="112">
        <f>0.1+31.5+50+5+50-0.4</f>
        <v>136.19999999999999</v>
      </c>
      <c r="H36" s="112">
        <v>0</v>
      </c>
      <c r="I36" s="112">
        <v>135.1</v>
      </c>
      <c r="J36" s="112">
        <v>0</v>
      </c>
      <c r="K36" s="134">
        <f t="shared" si="0"/>
        <v>0.99192364170337743</v>
      </c>
      <c r="L36" s="134">
        <v>0</v>
      </c>
      <c r="M36" s="130">
        <v>135100</v>
      </c>
    </row>
    <row r="37" spans="1:13" x14ac:dyDescent="0.3">
      <c r="A37" s="113" t="s">
        <v>50</v>
      </c>
      <c r="B37" s="108">
        <v>936</v>
      </c>
      <c r="C37" s="109">
        <v>1</v>
      </c>
      <c r="D37" s="109">
        <v>13</v>
      </c>
      <c r="E37" s="110" t="s">
        <v>1</v>
      </c>
      <c r="F37" s="111">
        <v>870</v>
      </c>
      <c r="G37" s="112">
        <f>4000+2327.5+1097.4+12405.9</f>
        <v>19830.8</v>
      </c>
      <c r="H37" s="112">
        <v>0</v>
      </c>
      <c r="I37" s="112">
        <v>0</v>
      </c>
      <c r="J37" s="112">
        <v>0</v>
      </c>
      <c r="K37" s="134">
        <f t="shared" si="0"/>
        <v>0</v>
      </c>
      <c r="L37" s="134">
        <v>0</v>
      </c>
    </row>
    <row r="38" spans="1:13" x14ac:dyDescent="0.3">
      <c r="A38" s="113" t="s">
        <v>15</v>
      </c>
      <c r="B38" s="108">
        <v>936</v>
      </c>
      <c r="C38" s="109">
        <v>2</v>
      </c>
      <c r="D38" s="109" t="s">
        <v>3</v>
      </c>
      <c r="E38" s="110" t="s">
        <v>3</v>
      </c>
      <c r="F38" s="111" t="s">
        <v>3</v>
      </c>
      <c r="G38" s="112">
        <f>G40</f>
        <v>142.80000000000001</v>
      </c>
      <c r="H38" s="112">
        <v>0</v>
      </c>
      <c r="I38" s="112">
        <f>I40</f>
        <v>107.4</v>
      </c>
      <c r="J38" s="112">
        <f>J40</f>
        <v>0</v>
      </c>
      <c r="K38" s="134">
        <f t="shared" si="0"/>
        <v>0.75210084033613445</v>
      </c>
      <c r="L38" s="134">
        <v>0</v>
      </c>
    </row>
    <row r="39" spans="1:13" x14ac:dyDescent="0.3">
      <c r="A39" s="107" t="s">
        <v>14</v>
      </c>
      <c r="B39" s="108">
        <v>936</v>
      </c>
      <c r="C39" s="109">
        <v>2</v>
      </c>
      <c r="D39" s="109">
        <v>4</v>
      </c>
      <c r="E39" s="110" t="s">
        <v>3</v>
      </c>
      <c r="F39" s="111" t="s">
        <v>3</v>
      </c>
      <c r="G39" s="112">
        <f>G42</f>
        <v>142.80000000000001</v>
      </c>
      <c r="H39" s="112">
        <v>0</v>
      </c>
      <c r="I39" s="112">
        <f>I42</f>
        <v>107.4</v>
      </c>
      <c r="J39" s="112">
        <f t="shared" si="3"/>
        <v>0</v>
      </c>
      <c r="K39" s="134">
        <f t="shared" si="0"/>
        <v>0.75210084033613445</v>
      </c>
      <c r="L39" s="134">
        <v>0</v>
      </c>
    </row>
    <row r="40" spans="1:13" x14ac:dyDescent="0.3">
      <c r="A40" s="113" t="s">
        <v>4</v>
      </c>
      <c r="B40" s="108">
        <v>936</v>
      </c>
      <c r="C40" s="109">
        <v>2</v>
      </c>
      <c r="D40" s="109">
        <v>4</v>
      </c>
      <c r="E40" s="110" t="s">
        <v>1</v>
      </c>
      <c r="F40" s="111" t="s">
        <v>3</v>
      </c>
      <c r="G40" s="112">
        <f>G42</f>
        <v>142.80000000000001</v>
      </c>
      <c r="H40" s="112">
        <v>0</v>
      </c>
      <c r="I40" s="112">
        <f>I42</f>
        <v>107.4</v>
      </c>
      <c r="J40" s="112">
        <f t="shared" si="3"/>
        <v>0</v>
      </c>
      <c r="K40" s="134">
        <f t="shared" si="0"/>
        <v>0.75210084033613445</v>
      </c>
      <c r="L40" s="134">
        <v>0</v>
      </c>
    </row>
    <row r="41" spans="1:13" ht="37.5" x14ac:dyDescent="0.3">
      <c r="A41" s="107" t="s">
        <v>33</v>
      </c>
      <c r="B41" s="108">
        <v>936</v>
      </c>
      <c r="C41" s="109">
        <v>2</v>
      </c>
      <c r="D41" s="109">
        <v>4</v>
      </c>
      <c r="E41" s="110" t="s">
        <v>1</v>
      </c>
      <c r="F41" s="111">
        <v>200</v>
      </c>
      <c r="G41" s="112">
        <f>G42</f>
        <v>142.80000000000001</v>
      </c>
      <c r="H41" s="112">
        <v>0</v>
      </c>
      <c r="I41" s="112">
        <f>I42</f>
        <v>107.4</v>
      </c>
      <c r="J41" s="112">
        <f t="shared" si="3"/>
        <v>0</v>
      </c>
      <c r="K41" s="134">
        <f t="shared" si="0"/>
        <v>0.75210084033613445</v>
      </c>
      <c r="L41" s="134">
        <v>0</v>
      </c>
    </row>
    <row r="42" spans="1:13" ht="37.5" x14ac:dyDescent="0.3">
      <c r="A42" s="113" t="s">
        <v>2</v>
      </c>
      <c r="B42" s="108">
        <v>936</v>
      </c>
      <c r="C42" s="109">
        <v>2</v>
      </c>
      <c r="D42" s="109">
        <v>4</v>
      </c>
      <c r="E42" s="110" t="s">
        <v>1</v>
      </c>
      <c r="F42" s="111">
        <v>240</v>
      </c>
      <c r="G42" s="112">
        <v>142.80000000000001</v>
      </c>
      <c r="H42" s="112">
        <v>0</v>
      </c>
      <c r="I42" s="112">
        <v>107.4</v>
      </c>
      <c r="J42" s="112">
        <v>0</v>
      </c>
      <c r="K42" s="134">
        <f t="shared" si="0"/>
        <v>0.75210084033613445</v>
      </c>
      <c r="L42" s="134">
        <v>0</v>
      </c>
      <c r="M42" s="130">
        <v>107370</v>
      </c>
    </row>
    <row r="43" spans="1:13" ht="37.5" x14ac:dyDescent="0.3">
      <c r="A43" s="107" t="s">
        <v>52</v>
      </c>
      <c r="B43" s="108">
        <v>936</v>
      </c>
      <c r="C43" s="109">
        <v>3</v>
      </c>
      <c r="D43" s="109" t="s">
        <v>3</v>
      </c>
      <c r="E43" s="110" t="s">
        <v>3</v>
      </c>
      <c r="F43" s="111" t="s">
        <v>3</v>
      </c>
      <c r="G43" s="112">
        <f>G48+G44</f>
        <v>307.2</v>
      </c>
      <c r="H43" s="112">
        <f>H48+H44</f>
        <v>0</v>
      </c>
      <c r="I43" s="112">
        <f>I48+I44</f>
        <v>83.2</v>
      </c>
      <c r="J43" s="112">
        <f>J48+J44</f>
        <v>0</v>
      </c>
      <c r="K43" s="134">
        <f t="shared" si="0"/>
        <v>0.27083333333333337</v>
      </c>
      <c r="L43" s="134">
        <v>0</v>
      </c>
    </row>
    <row r="44" spans="1:13" x14ac:dyDescent="0.3">
      <c r="A44" s="107" t="s">
        <v>60</v>
      </c>
      <c r="B44" s="108">
        <v>936</v>
      </c>
      <c r="C44" s="109">
        <v>3</v>
      </c>
      <c r="D44" s="109">
        <v>9</v>
      </c>
      <c r="E44" s="110"/>
      <c r="F44" s="111"/>
      <c r="G44" s="112">
        <f t="shared" ref="G44:I46" si="9">G45</f>
        <v>257</v>
      </c>
      <c r="H44" s="112">
        <f t="shared" si="9"/>
        <v>0</v>
      </c>
      <c r="I44" s="112">
        <f t="shared" si="9"/>
        <v>83.2</v>
      </c>
      <c r="J44" s="112">
        <f t="shared" si="3"/>
        <v>0</v>
      </c>
      <c r="K44" s="134">
        <f t="shared" si="0"/>
        <v>0.3237354085603113</v>
      </c>
      <c r="L44" s="134">
        <v>0</v>
      </c>
    </row>
    <row r="45" spans="1:13" x14ac:dyDescent="0.3">
      <c r="A45" s="113" t="s">
        <v>4</v>
      </c>
      <c r="B45" s="108">
        <v>936</v>
      </c>
      <c r="C45" s="109">
        <v>3</v>
      </c>
      <c r="D45" s="109">
        <v>9</v>
      </c>
      <c r="E45" s="110">
        <v>9900000000</v>
      </c>
      <c r="F45" s="111"/>
      <c r="G45" s="112">
        <f t="shared" si="9"/>
        <v>257</v>
      </c>
      <c r="H45" s="112">
        <f t="shared" si="9"/>
        <v>0</v>
      </c>
      <c r="I45" s="112">
        <f t="shared" si="9"/>
        <v>83.2</v>
      </c>
      <c r="J45" s="112">
        <f t="shared" si="3"/>
        <v>0</v>
      </c>
      <c r="K45" s="134">
        <f t="shared" si="0"/>
        <v>0.3237354085603113</v>
      </c>
      <c r="L45" s="134">
        <v>0</v>
      </c>
    </row>
    <row r="46" spans="1:13" ht="37.5" x14ac:dyDescent="0.3">
      <c r="A46" s="107" t="s">
        <v>33</v>
      </c>
      <c r="B46" s="108">
        <v>936</v>
      </c>
      <c r="C46" s="109">
        <v>3</v>
      </c>
      <c r="D46" s="109">
        <v>9</v>
      </c>
      <c r="E46" s="110">
        <v>9900000000</v>
      </c>
      <c r="F46" s="111">
        <v>200</v>
      </c>
      <c r="G46" s="112">
        <f t="shared" si="9"/>
        <v>257</v>
      </c>
      <c r="H46" s="112">
        <f t="shared" si="9"/>
        <v>0</v>
      </c>
      <c r="I46" s="112">
        <f t="shared" si="9"/>
        <v>83.2</v>
      </c>
      <c r="J46" s="112">
        <f t="shared" si="3"/>
        <v>0</v>
      </c>
      <c r="K46" s="134">
        <f t="shared" si="0"/>
        <v>0.3237354085603113</v>
      </c>
      <c r="L46" s="134">
        <v>0</v>
      </c>
    </row>
    <row r="47" spans="1:13" ht="37.5" x14ac:dyDescent="0.3">
      <c r="A47" s="113" t="s">
        <v>2</v>
      </c>
      <c r="B47" s="108">
        <v>936</v>
      </c>
      <c r="C47" s="109">
        <v>3</v>
      </c>
      <c r="D47" s="109">
        <v>9</v>
      </c>
      <c r="E47" s="110">
        <v>9900000000</v>
      </c>
      <c r="F47" s="111">
        <v>240</v>
      </c>
      <c r="G47" s="112">
        <f>257</f>
        <v>257</v>
      </c>
      <c r="H47" s="112">
        <v>0</v>
      </c>
      <c r="I47" s="112">
        <v>83.2</v>
      </c>
      <c r="J47" s="112">
        <v>0</v>
      </c>
      <c r="K47" s="134">
        <f t="shared" si="0"/>
        <v>0.3237354085603113</v>
      </c>
      <c r="L47" s="134">
        <v>0</v>
      </c>
      <c r="M47" s="130">
        <v>83201</v>
      </c>
    </row>
    <row r="48" spans="1:13" ht="56.25" x14ac:dyDescent="0.3">
      <c r="A48" s="114" t="s">
        <v>53</v>
      </c>
      <c r="B48" s="108">
        <v>936</v>
      </c>
      <c r="C48" s="109">
        <v>3</v>
      </c>
      <c r="D48" s="109">
        <v>10</v>
      </c>
      <c r="E48" s="110"/>
      <c r="F48" s="111"/>
      <c r="G48" s="112">
        <f>G49</f>
        <v>50.2</v>
      </c>
      <c r="H48" s="112">
        <v>0</v>
      </c>
      <c r="I48" s="112">
        <f>I49</f>
        <v>0</v>
      </c>
      <c r="J48" s="112">
        <f>J49</f>
        <v>0</v>
      </c>
      <c r="K48" s="134">
        <f t="shared" si="0"/>
        <v>0</v>
      </c>
      <c r="L48" s="134">
        <v>0</v>
      </c>
    </row>
    <row r="49" spans="1:13" x14ac:dyDescent="0.3">
      <c r="A49" s="113" t="s">
        <v>4</v>
      </c>
      <c r="B49" s="108">
        <v>936</v>
      </c>
      <c r="C49" s="109">
        <v>3</v>
      </c>
      <c r="D49" s="109">
        <v>10</v>
      </c>
      <c r="E49" s="110" t="s">
        <v>1</v>
      </c>
      <c r="F49" s="111"/>
      <c r="G49" s="112">
        <f>G50</f>
        <v>50.2</v>
      </c>
      <c r="H49" s="112">
        <v>0</v>
      </c>
      <c r="I49" s="112">
        <f>I50</f>
        <v>0</v>
      </c>
      <c r="J49" s="112">
        <f t="shared" si="3"/>
        <v>0</v>
      </c>
      <c r="K49" s="134">
        <f t="shared" si="0"/>
        <v>0</v>
      </c>
      <c r="L49" s="134">
        <v>0</v>
      </c>
    </row>
    <row r="50" spans="1:13" ht="37.5" x14ac:dyDescent="0.3">
      <c r="A50" s="107" t="s">
        <v>33</v>
      </c>
      <c r="B50" s="108">
        <v>936</v>
      </c>
      <c r="C50" s="109">
        <v>3</v>
      </c>
      <c r="D50" s="109">
        <v>10</v>
      </c>
      <c r="E50" s="110" t="s">
        <v>1</v>
      </c>
      <c r="F50" s="111">
        <v>200</v>
      </c>
      <c r="G50" s="112">
        <f>G51</f>
        <v>50.2</v>
      </c>
      <c r="H50" s="112">
        <v>0</v>
      </c>
      <c r="I50" s="112">
        <f>I51</f>
        <v>0</v>
      </c>
      <c r="J50" s="112">
        <f t="shared" si="3"/>
        <v>0</v>
      </c>
      <c r="K50" s="134">
        <f t="shared" si="0"/>
        <v>0</v>
      </c>
      <c r="L50" s="134">
        <v>0</v>
      </c>
    </row>
    <row r="51" spans="1:13" ht="37.5" x14ac:dyDescent="0.3">
      <c r="A51" s="113" t="s">
        <v>2</v>
      </c>
      <c r="B51" s="108">
        <v>936</v>
      </c>
      <c r="C51" s="109">
        <v>3</v>
      </c>
      <c r="D51" s="109">
        <v>10</v>
      </c>
      <c r="E51" s="110" t="s">
        <v>1</v>
      </c>
      <c r="F51" s="111">
        <v>240</v>
      </c>
      <c r="G51" s="112">
        <v>50.2</v>
      </c>
      <c r="H51" s="112">
        <v>0</v>
      </c>
      <c r="I51" s="112">
        <v>0</v>
      </c>
      <c r="J51" s="112">
        <v>0</v>
      </c>
      <c r="K51" s="134">
        <f t="shared" si="0"/>
        <v>0</v>
      </c>
      <c r="L51" s="134">
        <v>0</v>
      </c>
      <c r="M51" s="130">
        <v>0</v>
      </c>
    </row>
    <row r="52" spans="1:13" x14ac:dyDescent="0.3">
      <c r="A52" s="107" t="s">
        <v>35</v>
      </c>
      <c r="B52" s="108">
        <v>936</v>
      </c>
      <c r="C52" s="109">
        <v>4</v>
      </c>
      <c r="D52" s="109"/>
      <c r="E52" s="110"/>
      <c r="F52" s="111"/>
      <c r="G52" s="112">
        <f t="shared" ref="G52:J53" si="10">G53</f>
        <v>9531.5999999999985</v>
      </c>
      <c r="H52" s="112">
        <f t="shared" si="10"/>
        <v>0</v>
      </c>
      <c r="I52" s="112">
        <f t="shared" si="10"/>
        <v>4999.8</v>
      </c>
      <c r="J52" s="112">
        <f t="shared" si="10"/>
        <v>0</v>
      </c>
      <c r="K52" s="134">
        <f t="shared" si="0"/>
        <v>0.52454991816693952</v>
      </c>
      <c r="L52" s="134">
        <v>0</v>
      </c>
    </row>
    <row r="53" spans="1:13" x14ac:dyDescent="0.3">
      <c r="A53" s="107" t="s">
        <v>36</v>
      </c>
      <c r="B53" s="108">
        <v>936</v>
      </c>
      <c r="C53" s="109">
        <v>4</v>
      </c>
      <c r="D53" s="109">
        <v>9</v>
      </c>
      <c r="E53" s="110"/>
      <c r="F53" s="111"/>
      <c r="G53" s="112">
        <f t="shared" si="10"/>
        <v>9531.5999999999985</v>
      </c>
      <c r="H53" s="112">
        <f t="shared" si="10"/>
        <v>0</v>
      </c>
      <c r="I53" s="112">
        <f t="shared" si="10"/>
        <v>4999.8</v>
      </c>
      <c r="J53" s="112">
        <f t="shared" si="10"/>
        <v>0</v>
      </c>
      <c r="K53" s="134">
        <f t="shared" si="0"/>
        <v>0.52454991816693952</v>
      </c>
      <c r="L53" s="134">
        <v>0</v>
      </c>
    </row>
    <row r="54" spans="1:13" x14ac:dyDescent="0.3">
      <c r="A54" s="107" t="s">
        <v>37</v>
      </c>
      <c r="B54" s="108">
        <v>936</v>
      </c>
      <c r="C54" s="109">
        <v>4</v>
      </c>
      <c r="D54" s="109">
        <v>9</v>
      </c>
      <c r="E54" s="110">
        <v>9900000000</v>
      </c>
      <c r="F54" s="111"/>
      <c r="G54" s="112">
        <f t="shared" ref="G54:J55" si="11">G55</f>
        <v>9531.5999999999985</v>
      </c>
      <c r="H54" s="112">
        <f t="shared" si="11"/>
        <v>0</v>
      </c>
      <c r="I54" s="112">
        <f t="shared" si="11"/>
        <v>4999.8</v>
      </c>
      <c r="J54" s="112">
        <f t="shared" si="11"/>
        <v>0</v>
      </c>
      <c r="K54" s="134">
        <f t="shared" si="0"/>
        <v>0.52454991816693952</v>
      </c>
      <c r="L54" s="134">
        <v>0</v>
      </c>
    </row>
    <row r="55" spans="1:13" ht="37.5" x14ac:dyDescent="0.3">
      <c r="A55" s="107" t="s">
        <v>33</v>
      </c>
      <c r="B55" s="108">
        <v>936</v>
      </c>
      <c r="C55" s="109">
        <v>4</v>
      </c>
      <c r="D55" s="109">
        <v>9</v>
      </c>
      <c r="E55" s="110">
        <v>9900000000</v>
      </c>
      <c r="F55" s="111">
        <v>200</v>
      </c>
      <c r="G55" s="112">
        <f t="shared" si="11"/>
        <v>9531.5999999999985</v>
      </c>
      <c r="H55" s="112">
        <f t="shared" si="11"/>
        <v>0</v>
      </c>
      <c r="I55" s="112">
        <f t="shared" si="11"/>
        <v>4999.8</v>
      </c>
      <c r="J55" s="112">
        <f t="shared" si="3"/>
        <v>0</v>
      </c>
      <c r="K55" s="134">
        <f t="shared" si="0"/>
        <v>0.52454991816693952</v>
      </c>
      <c r="L55" s="134">
        <v>0</v>
      </c>
    </row>
    <row r="56" spans="1:13" ht="37.5" x14ac:dyDescent="0.3">
      <c r="A56" s="113" t="s">
        <v>2</v>
      </c>
      <c r="B56" s="108">
        <v>936</v>
      </c>
      <c r="C56" s="109">
        <v>4</v>
      </c>
      <c r="D56" s="109">
        <v>9</v>
      </c>
      <c r="E56" s="110">
        <v>9900000000</v>
      </c>
      <c r="F56" s="111">
        <v>240</v>
      </c>
      <c r="G56" s="112">
        <f>2830.5-1700+(518.3+161.5)+7000+721.3</f>
        <v>9531.5999999999985</v>
      </c>
      <c r="H56" s="112">
        <v>0</v>
      </c>
      <c r="I56" s="112">
        <v>4999.8</v>
      </c>
      <c r="J56" s="112">
        <v>0</v>
      </c>
      <c r="K56" s="134">
        <f t="shared" si="0"/>
        <v>0.52454991816693952</v>
      </c>
      <c r="L56" s="134">
        <v>0</v>
      </c>
      <c r="M56" s="130">
        <v>4999855</v>
      </c>
    </row>
    <row r="57" spans="1:13" x14ac:dyDescent="0.3">
      <c r="A57" s="113" t="s">
        <v>13</v>
      </c>
      <c r="B57" s="108">
        <v>936</v>
      </c>
      <c r="C57" s="109">
        <v>5</v>
      </c>
      <c r="D57" s="109" t="s">
        <v>3</v>
      </c>
      <c r="E57" s="110" t="s">
        <v>3</v>
      </c>
      <c r="F57" s="111" t="s">
        <v>3</v>
      </c>
      <c r="G57" s="112">
        <f>G58</f>
        <v>80735.100000000006</v>
      </c>
      <c r="H57" s="112">
        <f>H58</f>
        <v>9775.2000000000007</v>
      </c>
      <c r="I57" s="112">
        <f>I58</f>
        <v>73132.099999999991</v>
      </c>
      <c r="J57" s="112">
        <f>J58</f>
        <v>9775.2000000000007</v>
      </c>
      <c r="K57" s="134">
        <f t="shared" si="0"/>
        <v>0.90582782457691868</v>
      </c>
      <c r="L57" s="134">
        <f t="shared" si="1"/>
        <v>1</v>
      </c>
    </row>
    <row r="58" spans="1:13" x14ac:dyDescent="0.3">
      <c r="A58" s="107" t="s">
        <v>12</v>
      </c>
      <c r="B58" s="108">
        <v>936</v>
      </c>
      <c r="C58" s="109">
        <v>5</v>
      </c>
      <c r="D58" s="109">
        <v>3</v>
      </c>
      <c r="E58" s="110" t="s">
        <v>3</v>
      </c>
      <c r="F58" s="111" t="s">
        <v>3</v>
      </c>
      <c r="G58" s="112">
        <f>G62+G59+G69</f>
        <v>80735.100000000006</v>
      </c>
      <c r="H58" s="112">
        <f>H59+H69</f>
        <v>9775.2000000000007</v>
      </c>
      <c r="I58" s="112">
        <f>I62+I59+I69</f>
        <v>73132.099999999991</v>
      </c>
      <c r="J58" s="112">
        <f>J59+J62+J69</f>
        <v>9775.2000000000007</v>
      </c>
      <c r="K58" s="134">
        <f t="shared" si="0"/>
        <v>0.90582782457691868</v>
      </c>
      <c r="L58" s="134">
        <f t="shared" si="1"/>
        <v>1</v>
      </c>
    </row>
    <row r="59" spans="1:13" ht="93.75" x14ac:dyDescent="0.3">
      <c r="A59" s="107" t="s">
        <v>48</v>
      </c>
      <c r="B59" s="108">
        <v>936</v>
      </c>
      <c r="C59" s="109">
        <v>5</v>
      </c>
      <c r="D59" s="109">
        <v>3</v>
      </c>
      <c r="E59" s="110" t="s">
        <v>42</v>
      </c>
      <c r="F59" s="111"/>
      <c r="G59" s="112">
        <f>G60</f>
        <v>50555.199999999997</v>
      </c>
      <c r="H59" s="112">
        <f t="shared" ref="H59:H60" si="12">H60</f>
        <v>6025.1</v>
      </c>
      <c r="I59" s="112">
        <f>I60</f>
        <v>50017.8</v>
      </c>
      <c r="J59" s="112">
        <f t="shared" si="3"/>
        <v>6025.1</v>
      </c>
      <c r="K59" s="134">
        <f t="shared" si="0"/>
        <v>0.9893700351299175</v>
      </c>
      <c r="L59" s="134">
        <f t="shared" si="1"/>
        <v>1</v>
      </c>
    </row>
    <row r="60" spans="1:13" ht="37.5" x14ac:dyDescent="0.3">
      <c r="A60" s="113" t="s">
        <v>33</v>
      </c>
      <c r="B60" s="108">
        <v>936</v>
      </c>
      <c r="C60" s="109">
        <v>5</v>
      </c>
      <c r="D60" s="109">
        <v>3</v>
      </c>
      <c r="E60" s="110" t="s">
        <v>42</v>
      </c>
      <c r="F60" s="111">
        <v>200</v>
      </c>
      <c r="G60" s="112">
        <f>G61</f>
        <v>50555.199999999997</v>
      </c>
      <c r="H60" s="112">
        <f t="shared" si="12"/>
        <v>6025.1</v>
      </c>
      <c r="I60" s="112">
        <f>I61</f>
        <v>50017.8</v>
      </c>
      <c r="J60" s="112">
        <f t="shared" si="3"/>
        <v>6025.1</v>
      </c>
      <c r="K60" s="134">
        <f t="shared" si="0"/>
        <v>0.9893700351299175</v>
      </c>
      <c r="L60" s="134">
        <f t="shared" si="1"/>
        <v>1</v>
      </c>
    </row>
    <row r="61" spans="1:13" ht="37.5" x14ac:dyDescent="0.3">
      <c r="A61" s="107" t="s">
        <v>2</v>
      </c>
      <c r="B61" s="108">
        <v>936</v>
      </c>
      <c r="C61" s="109">
        <v>5</v>
      </c>
      <c r="D61" s="109">
        <v>3</v>
      </c>
      <c r="E61" s="110" t="s">
        <v>42</v>
      </c>
      <c r="F61" s="111">
        <v>240</v>
      </c>
      <c r="G61" s="112">
        <f>2306.5+6025.1+34200+345.5+(7900+500)-721.9</f>
        <v>50555.199999999997</v>
      </c>
      <c r="H61" s="112">
        <v>6025.1</v>
      </c>
      <c r="I61" s="112">
        <v>50017.8</v>
      </c>
      <c r="J61" s="112">
        <v>6025.1</v>
      </c>
      <c r="K61" s="134">
        <f t="shared" si="0"/>
        <v>0.9893700351299175</v>
      </c>
      <c r="L61" s="134">
        <f t="shared" si="1"/>
        <v>1</v>
      </c>
      <c r="M61" s="130">
        <v>50017785</v>
      </c>
    </row>
    <row r="62" spans="1:13" ht="93.75" x14ac:dyDescent="0.3">
      <c r="A62" s="107" t="s">
        <v>54</v>
      </c>
      <c r="B62" s="108">
        <v>936</v>
      </c>
      <c r="C62" s="109">
        <v>5</v>
      </c>
      <c r="D62" s="109">
        <v>3</v>
      </c>
      <c r="E62" s="110" t="s">
        <v>55</v>
      </c>
      <c r="F62" s="111"/>
      <c r="G62" s="112">
        <f>G63+G65+G67</f>
        <v>21170.300000000003</v>
      </c>
      <c r="H62" s="112">
        <f>H65</f>
        <v>0</v>
      </c>
      <c r="I62" s="112">
        <f>I63+I65+I67</f>
        <v>16994.099999999999</v>
      </c>
      <c r="J62" s="112">
        <f>J63+J65+J67</f>
        <v>0</v>
      </c>
      <c r="K62" s="134">
        <f t="shared" si="0"/>
        <v>0.80273307416522188</v>
      </c>
      <c r="L62" s="134">
        <v>0</v>
      </c>
    </row>
    <row r="63" spans="1:13" ht="75" x14ac:dyDescent="0.3">
      <c r="A63" s="113" t="s">
        <v>19</v>
      </c>
      <c r="B63" s="108">
        <v>936</v>
      </c>
      <c r="C63" s="109">
        <v>5</v>
      </c>
      <c r="D63" s="109">
        <v>3</v>
      </c>
      <c r="E63" s="110" t="s">
        <v>55</v>
      </c>
      <c r="F63" s="111">
        <v>100</v>
      </c>
      <c r="G63" s="112">
        <f>G64</f>
        <v>14258</v>
      </c>
      <c r="H63" s="112">
        <v>0</v>
      </c>
      <c r="I63" s="112">
        <f>I64</f>
        <v>11426.4</v>
      </c>
      <c r="J63" s="112">
        <f>J64</f>
        <v>0</v>
      </c>
      <c r="K63" s="134">
        <f t="shared" si="0"/>
        <v>0.8014027212792818</v>
      </c>
      <c r="L63" s="134">
        <v>0</v>
      </c>
    </row>
    <row r="64" spans="1:13" x14ac:dyDescent="0.3">
      <c r="A64" s="113" t="s">
        <v>34</v>
      </c>
      <c r="B64" s="108">
        <v>936</v>
      </c>
      <c r="C64" s="109">
        <v>5</v>
      </c>
      <c r="D64" s="109">
        <v>3</v>
      </c>
      <c r="E64" s="110" t="s">
        <v>55</v>
      </c>
      <c r="F64" s="111">
        <v>110</v>
      </c>
      <c r="G64" s="112">
        <f>13957.9+300.1</f>
        <v>14258</v>
      </c>
      <c r="H64" s="112">
        <v>0</v>
      </c>
      <c r="I64" s="112">
        <v>11426.4</v>
      </c>
      <c r="J64" s="112">
        <v>0</v>
      </c>
      <c r="K64" s="134">
        <f t="shared" si="0"/>
        <v>0.8014027212792818</v>
      </c>
      <c r="L64" s="134">
        <v>0</v>
      </c>
      <c r="M64" s="130">
        <v>11426413</v>
      </c>
    </row>
    <row r="65" spans="1:14" ht="37.5" x14ac:dyDescent="0.3">
      <c r="A65" s="113" t="s">
        <v>33</v>
      </c>
      <c r="B65" s="108">
        <v>936</v>
      </c>
      <c r="C65" s="109">
        <v>5</v>
      </c>
      <c r="D65" s="109">
        <v>3</v>
      </c>
      <c r="E65" s="110" t="s">
        <v>55</v>
      </c>
      <c r="F65" s="111">
        <v>200</v>
      </c>
      <c r="G65" s="112">
        <f>G66</f>
        <v>6909.3000000000011</v>
      </c>
      <c r="H65" s="112">
        <f t="shared" ref="H65" si="13">H66</f>
        <v>0</v>
      </c>
      <c r="I65" s="112">
        <f>I66</f>
        <v>5564.7</v>
      </c>
      <c r="J65" s="112">
        <f t="shared" si="3"/>
        <v>0</v>
      </c>
      <c r="K65" s="134">
        <f t="shared" si="0"/>
        <v>0.80539273153575597</v>
      </c>
      <c r="L65" s="134">
        <v>0</v>
      </c>
    </row>
    <row r="66" spans="1:14" ht="37.5" x14ac:dyDescent="0.3">
      <c r="A66" s="107" t="s">
        <v>2</v>
      </c>
      <c r="B66" s="108">
        <v>936</v>
      </c>
      <c r="C66" s="109">
        <v>5</v>
      </c>
      <c r="D66" s="109">
        <v>3</v>
      </c>
      <c r="E66" s="110" t="s">
        <v>55</v>
      </c>
      <c r="F66" s="111">
        <v>240</v>
      </c>
      <c r="G66" s="112">
        <f>9797.2+43.6-2931.5</f>
        <v>6909.3000000000011</v>
      </c>
      <c r="H66" s="112">
        <v>0</v>
      </c>
      <c r="I66" s="112">
        <v>5564.7</v>
      </c>
      <c r="J66" s="112">
        <v>0</v>
      </c>
      <c r="K66" s="134">
        <f t="shared" si="0"/>
        <v>0.80539273153575597</v>
      </c>
      <c r="L66" s="134">
        <v>0</v>
      </c>
      <c r="M66" s="130">
        <v>5564662</v>
      </c>
    </row>
    <row r="67" spans="1:14" ht="37.5" x14ac:dyDescent="0.3">
      <c r="A67" s="113" t="s">
        <v>70</v>
      </c>
      <c r="B67" s="108">
        <v>936</v>
      </c>
      <c r="C67" s="109">
        <v>5</v>
      </c>
      <c r="D67" s="109">
        <v>3</v>
      </c>
      <c r="E67" s="110" t="s">
        <v>55</v>
      </c>
      <c r="F67" s="111">
        <v>800</v>
      </c>
      <c r="G67" s="112">
        <f>G68</f>
        <v>3</v>
      </c>
      <c r="H67" s="112">
        <v>0</v>
      </c>
      <c r="I67" s="112">
        <f>I68</f>
        <v>3</v>
      </c>
      <c r="J67" s="112">
        <f>J68</f>
        <v>0</v>
      </c>
      <c r="K67" s="134">
        <f t="shared" si="0"/>
        <v>1</v>
      </c>
      <c r="L67" s="134">
        <v>0</v>
      </c>
    </row>
    <row r="68" spans="1:14" x14ac:dyDescent="0.3">
      <c r="A68" s="107" t="s">
        <v>17</v>
      </c>
      <c r="B68" s="108">
        <v>936</v>
      </c>
      <c r="C68" s="109">
        <v>5</v>
      </c>
      <c r="D68" s="109">
        <v>3</v>
      </c>
      <c r="E68" s="110" t="s">
        <v>55</v>
      </c>
      <c r="F68" s="111">
        <v>850</v>
      </c>
      <c r="G68" s="112">
        <f>3</f>
        <v>3</v>
      </c>
      <c r="H68" s="112">
        <v>0</v>
      </c>
      <c r="I68" s="112">
        <v>3</v>
      </c>
      <c r="J68" s="112">
        <v>0</v>
      </c>
      <c r="K68" s="134">
        <f t="shared" si="0"/>
        <v>1</v>
      </c>
      <c r="L68" s="134">
        <v>0</v>
      </c>
      <c r="M68" s="130">
        <v>3000</v>
      </c>
    </row>
    <row r="69" spans="1:14" x14ac:dyDescent="0.3">
      <c r="A69" s="113" t="s">
        <v>4</v>
      </c>
      <c r="B69" s="108">
        <v>936</v>
      </c>
      <c r="C69" s="109">
        <v>5</v>
      </c>
      <c r="D69" s="109">
        <v>3</v>
      </c>
      <c r="E69" s="110" t="s">
        <v>1</v>
      </c>
      <c r="F69" s="111" t="s">
        <v>3</v>
      </c>
      <c r="G69" s="112">
        <f>G70+G72</f>
        <v>9009.5999999999985</v>
      </c>
      <c r="H69" s="112">
        <f>H70+H72</f>
        <v>3750.1000000000004</v>
      </c>
      <c r="I69" s="112">
        <f>I70+I72</f>
        <v>6120.2</v>
      </c>
      <c r="J69" s="112">
        <f t="shared" si="3"/>
        <v>3750.1</v>
      </c>
      <c r="K69" s="134">
        <f t="shared" si="0"/>
        <v>0.67929763807494237</v>
      </c>
      <c r="L69" s="134">
        <f t="shared" si="1"/>
        <v>0.99999999999999989</v>
      </c>
    </row>
    <row r="70" spans="1:14" ht="37.5" x14ac:dyDescent="0.3">
      <c r="A70" s="107" t="s">
        <v>33</v>
      </c>
      <c r="B70" s="108">
        <v>936</v>
      </c>
      <c r="C70" s="109">
        <v>5</v>
      </c>
      <c r="D70" s="109">
        <v>3</v>
      </c>
      <c r="E70" s="110">
        <v>9900000000</v>
      </c>
      <c r="F70" s="111">
        <v>200</v>
      </c>
      <c r="G70" s="112">
        <f t="shared" ref="G70:I70" si="14">G71</f>
        <v>9009.1999999999989</v>
      </c>
      <c r="H70" s="112">
        <f t="shared" si="14"/>
        <v>3750.1000000000004</v>
      </c>
      <c r="I70" s="112">
        <f t="shared" si="14"/>
        <v>6119.8</v>
      </c>
      <c r="J70" s="112">
        <f t="shared" si="3"/>
        <v>3750.1</v>
      </c>
      <c r="K70" s="134">
        <f t="shared" si="0"/>
        <v>0.67928339919193725</v>
      </c>
      <c r="L70" s="134">
        <f t="shared" si="1"/>
        <v>0.99999999999999989</v>
      </c>
    </row>
    <row r="71" spans="1:14" ht="37.5" x14ac:dyDescent="0.3">
      <c r="A71" s="113" t="s">
        <v>2</v>
      </c>
      <c r="B71" s="108">
        <v>936</v>
      </c>
      <c r="C71" s="109">
        <v>5</v>
      </c>
      <c r="D71" s="109">
        <v>3</v>
      </c>
      <c r="E71" s="110" t="s">
        <v>1</v>
      </c>
      <c r="F71" s="111">
        <v>240</v>
      </c>
      <c r="G71" s="112">
        <f>2529.9+2800+H71+841.7+0.1-322.2+137.8-500-228.2</f>
        <v>9009.1999999999989</v>
      </c>
      <c r="H71" s="112">
        <f>4201.3+706-1157.2</f>
        <v>3750.1000000000004</v>
      </c>
      <c r="I71" s="112">
        <v>6119.8</v>
      </c>
      <c r="J71" s="112">
        <v>3750.1</v>
      </c>
      <c r="K71" s="134">
        <f t="shared" si="0"/>
        <v>0.67928339919193725</v>
      </c>
      <c r="L71" s="134">
        <f t="shared" si="1"/>
        <v>0.99999999999999989</v>
      </c>
      <c r="M71" s="130">
        <v>6119803</v>
      </c>
      <c r="N71" s="130">
        <v>3750033</v>
      </c>
    </row>
    <row r="72" spans="1:14" ht="37.5" x14ac:dyDescent="0.3">
      <c r="A72" s="113" t="s">
        <v>70</v>
      </c>
      <c r="B72" s="108">
        <v>936</v>
      </c>
      <c r="C72" s="109">
        <v>5</v>
      </c>
      <c r="D72" s="109">
        <v>3</v>
      </c>
      <c r="E72" s="110" t="s">
        <v>1</v>
      </c>
      <c r="F72" s="111">
        <v>800</v>
      </c>
      <c r="G72" s="112">
        <f>G73</f>
        <v>0.4</v>
      </c>
      <c r="H72" s="112">
        <f>H73</f>
        <v>0</v>
      </c>
      <c r="I72" s="112">
        <f>I73</f>
        <v>0.4</v>
      </c>
      <c r="J72" s="112">
        <f>J73</f>
        <v>0</v>
      </c>
      <c r="K72" s="134">
        <f t="shared" ref="K72:K103" si="15">I72/G72</f>
        <v>1</v>
      </c>
      <c r="L72" s="134">
        <v>0</v>
      </c>
    </row>
    <row r="73" spans="1:14" x14ac:dyDescent="0.3">
      <c r="A73" s="107" t="s">
        <v>17</v>
      </c>
      <c r="B73" s="108">
        <v>936</v>
      </c>
      <c r="C73" s="109">
        <v>5</v>
      </c>
      <c r="D73" s="109">
        <v>3</v>
      </c>
      <c r="E73" s="110" t="s">
        <v>1</v>
      </c>
      <c r="F73" s="111">
        <v>850</v>
      </c>
      <c r="G73" s="112">
        <v>0.4</v>
      </c>
      <c r="H73" s="112">
        <v>0</v>
      </c>
      <c r="I73" s="112">
        <v>0.4</v>
      </c>
      <c r="J73" s="112">
        <v>0</v>
      </c>
      <c r="K73" s="134">
        <f t="shared" si="15"/>
        <v>1</v>
      </c>
      <c r="L73" s="134">
        <v>0</v>
      </c>
      <c r="M73" s="130">
        <v>400</v>
      </c>
    </row>
    <row r="74" spans="1:14" x14ac:dyDescent="0.3">
      <c r="A74" s="107" t="s">
        <v>11</v>
      </c>
      <c r="B74" s="108">
        <v>936</v>
      </c>
      <c r="C74" s="109">
        <v>7</v>
      </c>
      <c r="D74" s="109" t="s">
        <v>3</v>
      </c>
      <c r="E74" s="110" t="s">
        <v>3</v>
      </c>
      <c r="F74" s="111" t="s">
        <v>3</v>
      </c>
      <c r="G74" s="112">
        <f>G79+G75</f>
        <v>264.3</v>
      </c>
      <c r="H74" s="112">
        <f t="shared" ref="H74" si="16">H79</f>
        <v>0</v>
      </c>
      <c r="I74" s="112">
        <f>I79+I75</f>
        <v>174.5</v>
      </c>
      <c r="J74" s="112">
        <f t="shared" si="3"/>
        <v>0</v>
      </c>
      <c r="K74" s="134">
        <f t="shared" si="15"/>
        <v>0.66023458191449103</v>
      </c>
      <c r="L74" s="134">
        <v>0</v>
      </c>
    </row>
    <row r="75" spans="1:14" ht="37.5" x14ac:dyDescent="0.3">
      <c r="A75" s="107" t="s">
        <v>56</v>
      </c>
      <c r="B75" s="108">
        <v>936</v>
      </c>
      <c r="C75" s="109">
        <v>7</v>
      </c>
      <c r="D75" s="109">
        <v>5</v>
      </c>
      <c r="E75" s="110"/>
      <c r="F75" s="111"/>
      <c r="G75" s="112">
        <f>G76</f>
        <v>234.3</v>
      </c>
      <c r="H75" s="112">
        <v>0</v>
      </c>
      <c r="I75" s="112">
        <f>I76</f>
        <v>174.5</v>
      </c>
      <c r="J75" s="112">
        <f t="shared" si="3"/>
        <v>0</v>
      </c>
      <c r="K75" s="134">
        <f t="shared" si="15"/>
        <v>0.74477166026461794</v>
      </c>
      <c r="L75" s="134">
        <v>0</v>
      </c>
    </row>
    <row r="76" spans="1:14" x14ac:dyDescent="0.3">
      <c r="A76" s="113" t="s">
        <v>37</v>
      </c>
      <c r="B76" s="108">
        <v>936</v>
      </c>
      <c r="C76" s="109">
        <v>7</v>
      </c>
      <c r="D76" s="109">
        <v>5</v>
      </c>
      <c r="E76" s="110" t="s">
        <v>1</v>
      </c>
      <c r="F76" s="111" t="s">
        <v>3</v>
      </c>
      <c r="G76" s="112">
        <f>G78</f>
        <v>234.3</v>
      </c>
      <c r="H76" s="112">
        <v>0</v>
      </c>
      <c r="I76" s="112">
        <f>I78</f>
        <v>174.5</v>
      </c>
      <c r="J76" s="112">
        <f t="shared" si="3"/>
        <v>0</v>
      </c>
      <c r="K76" s="134">
        <f t="shared" si="15"/>
        <v>0.74477166026461794</v>
      </c>
      <c r="L76" s="134">
        <v>0</v>
      </c>
    </row>
    <row r="77" spans="1:14" ht="37.5" x14ac:dyDescent="0.3">
      <c r="A77" s="113" t="s">
        <v>33</v>
      </c>
      <c r="B77" s="108">
        <v>936</v>
      </c>
      <c r="C77" s="109">
        <v>7</v>
      </c>
      <c r="D77" s="109">
        <v>5</v>
      </c>
      <c r="E77" s="110" t="s">
        <v>1</v>
      </c>
      <c r="F77" s="111">
        <v>200</v>
      </c>
      <c r="G77" s="112">
        <f>G78</f>
        <v>234.3</v>
      </c>
      <c r="H77" s="112">
        <v>0</v>
      </c>
      <c r="I77" s="112">
        <f>I78</f>
        <v>174.5</v>
      </c>
      <c r="J77" s="112">
        <f t="shared" ref="J77" si="17">J78+J108+J113+J122+J127+J142+J151+J156+J161+J166</f>
        <v>0</v>
      </c>
      <c r="K77" s="134">
        <f t="shared" si="15"/>
        <v>0.74477166026461794</v>
      </c>
      <c r="L77" s="134">
        <v>0</v>
      </c>
    </row>
    <row r="78" spans="1:14" ht="37.5" x14ac:dyDescent="0.3">
      <c r="A78" s="107" t="s">
        <v>2</v>
      </c>
      <c r="B78" s="108">
        <v>936</v>
      </c>
      <c r="C78" s="109">
        <v>7</v>
      </c>
      <c r="D78" s="109">
        <v>5</v>
      </c>
      <c r="E78" s="110" t="s">
        <v>1</v>
      </c>
      <c r="F78" s="111">
        <v>240</v>
      </c>
      <c r="G78" s="112">
        <v>234.3</v>
      </c>
      <c r="H78" s="112">
        <v>0</v>
      </c>
      <c r="I78" s="112">
        <v>174.5</v>
      </c>
      <c r="J78" s="112">
        <v>0</v>
      </c>
      <c r="K78" s="134">
        <f t="shared" si="15"/>
        <v>0.74477166026461794</v>
      </c>
      <c r="L78" s="134">
        <v>0</v>
      </c>
      <c r="M78" s="130">
        <v>174500</v>
      </c>
    </row>
    <row r="79" spans="1:14" x14ac:dyDescent="0.3">
      <c r="A79" s="113" t="s">
        <v>10</v>
      </c>
      <c r="B79" s="108">
        <v>936</v>
      </c>
      <c r="C79" s="109">
        <v>7</v>
      </c>
      <c r="D79" s="109">
        <v>7</v>
      </c>
      <c r="E79" s="110"/>
      <c r="F79" s="111"/>
      <c r="G79" s="112">
        <f>G80</f>
        <v>30</v>
      </c>
      <c r="H79" s="112">
        <f>H80</f>
        <v>0</v>
      </c>
      <c r="I79" s="112">
        <f>I80</f>
        <v>0</v>
      </c>
      <c r="J79" s="112">
        <f t="shared" ref="J79:J101" si="18">J80</f>
        <v>0</v>
      </c>
      <c r="K79" s="134">
        <f t="shared" si="15"/>
        <v>0</v>
      </c>
      <c r="L79" s="134">
        <v>0</v>
      </c>
    </row>
    <row r="80" spans="1:14" x14ac:dyDescent="0.3">
      <c r="A80" s="113" t="s">
        <v>37</v>
      </c>
      <c r="B80" s="108">
        <v>936</v>
      </c>
      <c r="C80" s="109">
        <v>7</v>
      </c>
      <c r="D80" s="109">
        <v>7</v>
      </c>
      <c r="E80" s="110" t="s">
        <v>1</v>
      </c>
      <c r="F80" s="111" t="s">
        <v>3</v>
      </c>
      <c r="G80" s="112">
        <f>G82</f>
        <v>30</v>
      </c>
      <c r="H80" s="112">
        <v>0</v>
      </c>
      <c r="I80" s="112">
        <f>I82</f>
        <v>0</v>
      </c>
      <c r="J80" s="112">
        <f t="shared" si="18"/>
        <v>0</v>
      </c>
      <c r="K80" s="134">
        <f t="shared" si="15"/>
        <v>0</v>
      </c>
      <c r="L80" s="134">
        <v>0</v>
      </c>
    </row>
    <row r="81" spans="1:13" ht="37.5" x14ac:dyDescent="0.3">
      <c r="A81" s="113" t="s">
        <v>33</v>
      </c>
      <c r="B81" s="108">
        <v>936</v>
      </c>
      <c r="C81" s="109">
        <v>7</v>
      </c>
      <c r="D81" s="109">
        <v>7</v>
      </c>
      <c r="E81" s="110" t="s">
        <v>1</v>
      </c>
      <c r="F81" s="111">
        <v>200</v>
      </c>
      <c r="G81" s="112">
        <f>G82</f>
        <v>30</v>
      </c>
      <c r="H81" s="112">
        <v>0</v>
      </c>
      <c r="I81" s="112">
        <f>I82</f>
        <v>0</v>
      </c>
      <c r="J81" s="112">
        <f t="shared" si="18"/>
        <v>0</v>
      </c>
      <c r="K81" s="134">
        <f t="shared" si="15"/>
        <v>0</v>
      </c>
      <c r="L81" s="134">
        <v>0</v>
      </c>
    </row>
    <row r="82" spans="1:13" ht="37.5" x14ac:dyDescent="0.3">
      <c r="A82" s="107" t="s">
        <v>2</v>
      </c>
      <c r="B82" s="108">
        <v>936</v>
      </c>
      <c r="C82" s="109">
        <v>7</v>
      </c>
      <c r="D82" s="109">
        <v>7</v>
      </c>
      <c r="E82" s="110" t="s">
        <v>1</v>
      </c>
      <c r="F82" s="111">
        <v>240</v>
      </c>
      <c r="G82" s="112">
        <v>30</v>
      </c>
      <c r="H82" s="112">
        <v>0</v>
      </c>
      <c r="I82" s="112">
        <v>0</v>
      </c>
      <c r="J82" s="112">
        <v>0</v>
      </c>
      <c r="K82" s="134">
        <f t="shared" si="15"/>
        <v>0</v>
      </c>
      <c r="L82" s="134">
        <v>0</v>
      </c>
      <c r="M82" s="130">
        <v>0</v>
      </c>
    </row>
    <row r="83" spans="1:13" x14ac:dyDescent="0.3">
      <c r="A83" s="113" t="s">
        <v>9</v>
      </c>
      <c r="B83" s="108">
        <v>936</v>
      </c>
      <c r="C83" s="109">
        <v>8</v>
      </c>
      <c r="D83" s="109" t="s">
        <v>3</v>
      </c>
      <c r="E83" s="110" t="s">
        <v>3</v>
      </c>
      <c r="F83" s="111" t="s">
        <v>3</v>
      </c>
      <c r="G83" s="112">
        <f>G87</f>
        <v>400</v>
      </c>
      <c r="H83" s="112">
        <v>0</v>
      </c>
      <c r="I83" s="112">
        <f>I87</f>
        <v>58.5</v>
      </c>
      <c r="J83" s="112">
        <f>J87</f>
        <v>0</v>
      </c>
      <c r="K83" s="134">
        <f t="shared" si="15"/>
        <v>0.14624999999999999</v>
      </c>
      <c r="L83" s="134">
        <v>0</v>
      </c>
    </row>
    <row r="84" spans="1:13" x14ac:dyDescent="0.3">
      <c r="A84" s="107" t="s">
        <v>8</v>
      </c>
      <c r="B84" s="108">
        <v>936</v>
      </c>
      <c r="C84" s="109">
        <v>8</v>
      </c>
      <c r="D84" s="109">
        <v>4</v>
      </c>
      <c r="E84" s="110" t="s">
        <v>3</v>
      </c>
      <c r="F84" s="111" t="s">
        <v>3</v>
      </c>
      <c r="G84" s="112">
        <f>G87</f>
        <v>400</v>
      </c>
      <c r="H84" s="112">
        <v>0</v>
      </c>
      <c r="I84" s="112">
        <f>I87</f>
        <v>58.5</v>
      </c>
      <c r="J84" s="112">
        <f>J87</f>
        <v>0</v>
      </c>
      <c r="K84" s="134">
        <f t="shared" si="15"/>
        <v>0.14624999999999999</v>
      </c>
      <c r="L84" s="134">
        <v>0</v>
      </c>
    </row>
    <row r="85" spans="1:13" x14ac:dyDescent="0.3">
      <c r="A85" s="113" t="s">
        <v>4</v>
      </c>
      <c r="B85" s="108">
        <v>936</v>
      </c>
      <c r="C85" s="109">
        <v>8</v>
      </c>
      <c r="D85" s="109">
        <v>4</v>
      </c>
      <c r="E85" s="110" t="s">
        <v>1</v>
      </c>
      <c r="F85" s="111" t="s">
        <v>3</v>
      </c>
      <c r="G85" s="112">
        <f>G87</f>
        <v>400</v>
      </c>
      <c r="H85" s="112">
        <v>0</v>
      </c>
      <c r="I85" s="112">
        <f>I87</f>
        <v>58.5</v>
      </c>
      <c r="J85" s="112">
        <f>J87</f>
        <v>0</v>
      </c>
      <c r="K85" s="134">
        <f t="shared" si="15"/>
        <v>0.14624999999999999</v>
      </c>
      <c r="L85" s="134">
        <v>0</v>
      </c>
    </row>
    <row r="86" spans="1:13" ht="37.5" x14ac:dyDescent="0.3">
      <c r="A86" s="107" t="s">
        <v>33</v>
      </c>
      <c r="B86" s="108">
        <v>936</v>
      </c>
      <c r="C86" s="109">
        <v>8</v>
      </c>
      <c r="D86" s="109">
        <v>4</v>
      </c>
      <c r="E86" s="110" t="s">
        <v>1</v>
      </c>
      <c r="F86" s="111">
        <v>200</v>
      </c>
      <c r="G86" s="112">
        <f>G87</f>
        <v>400</v>
      </c>
      <c r="H86" s="112">
        <v>0</v>
      </c>
      <c r="I86" s="112">
        <f>I87</f>
        <v>58.5</v>
      </c>
      <c r="J86" s="112">
        <f t="shared" si="18"/>
        <v>0</v>
      </c>
      <c r="K86" s="134">
        <f t="shared" si="15"/>
        <v>0.14624999999999999</v>
      </c>
      <c r="L86" s="134">
        <v>0</v>
      </c>
    </row>
    <row r="87" spans="1:13" ht="37.5" x14ac:dyDescent="0.3">
      <c r="A87" s="113" t="s">
        <v>2</v>
      </c>
      <c r="B87" s="108">
        <v>936</v>
      </c>
      <c r="C87" s="109">
        <v>8</v>
      </c>
      <c r="D87" s="109">
        <v>4</v>
      </c>
      <c r="E87" s="110" t="s">
        <v>1</v>
      </c>
      <c r="F87" s="111">
        <v>240</v>
      </c>
      <c r="G87" s="112">
        <v>400</v>
      </c>
      <c r="H87" s="112">
        <v>0</v>
      </c>
      <c r="I87" s="112">
        <v>58.5</v>
      </c>
      <c r="J87" s="112">
        <v>0</v>
      </c>
      <c r="K87" s="134">
        <f t="shared" si="15"/>
        <v>0.14624999999999999</v>
      </c>
      <c r="L87" s="134">
        <v>0</v>
      </c>
      <c r="M87" s="130">
        <v>58555</v>
      </c>
    </row>
    <row r="88" spans="1:13" x14ac:dyDescent="0.3">
      <c r="A88" s="113" t="s">
        <v>40</v>
      </c>
      <c r="B88" s="108">
        <v>936</v>
      </c>
      <c r="C88" s="109">
        <v>10</v>
      </c>
      <c r="D88" s="109"/>
      <c r="E88" s="110"/>
      <c r="F88" s="111"/>
      <c r="G88" s="112">
        <f>G89</f>
        <v>230</v>
      </c>
      <c r="H88" s="112">
        <v>0</v>
      </c>
      <c r="I88" s="112">
        <f>I89</f>
        <v>184.2</v>
      </c>
      <c r="J88" s="112">
        <f>J89</f>
        <v>0</v>
      </c>
      <c r="K88" s="134">
        <f t="shared" si="15"/>
        <v>0.80086956521739128</v>
      </c>
      <c r="L88" s="134">
        <v>0</v>
      </c>
    </row>
    <row r="89" spans="1:13" x14ac:dyDescent="0.3">
      <c r="A89" s="113" t="s">
        <v>41</v>
      </c>
      <c r="B89" s="108">
        <v>936</v>
      </c>
      <c r="C89" s="109">
        <v>10</v>
      </c>
      <c r="D89" s="109">
        <v>1</v>
      </c>
      <c r="E89" s="110"/>
      <c r="F89" s="111"/>
      <c r="G89" s="112">
        <f>G90</f>
        <v>230</v>
      </c>
      <c r="H89" s="112">
        <v>0</v>
      </c>
      <c r="I89" s="112">
        <f>I90</f>
        <v>184.2</v>
      </c>
      <c r="J89" s="112">
        <f t="shared" si="18"/>
        <v>0</v>
      </c>
      <c r="K89" s="134">
        <f t="shared" si="15"/>
        <v>0.80086956521739128</v>
      </c>
      <c r="L89" s="134">
        <v>0</v>
      </c>
    </row>
    <row r="90" spans="1:13" x14ac:dyDescent="0.3">
      <c r="A90" s="113" t="s">
        <v>37</v>
      </c>
      <c r="B90" s="108">
        <v>936</v>
      </c>
      <c r="C90" s="109">
        <v>10</v>
      </c>
      <c r="D90" s="109">
        <v>1</v>
      </c>
      <c r="E90" s="110">
        <v>9900000000</v>
      </c>
      <c r="F90" s="111"/>
      <c r="G90" s="112">
        <f>G91</f>
        <v>230</v>
      </c>
      <c r="H90" s="112">
        <v>0</v>
      </c>
      <c r="I90" s="112">
        <f>I91</f>
        <v>184.2</v>
      </c>
      <c r="J90" s="112">
        <f t="shared" si="18"/>
        <v>0</v>
      </c>
      <c r="K90" s="134">
        <f t="shared" si="15"/>
        <v>0.80086956521739128</v>
      </c>
      <c r="L90" s="134">
        <v>0</v>
      </c>
    </row>
    <row r="91" spans="1:13" x14ac:dyDescent="0.3">
      <c r="A91" s="113" t="s">
        <v>38</v>
      </c>
      <c r="B91" s="108">
        <v>936</v>
      </c>
      <c r="C91" s="109">
        <v>10</v>
      </c>
      <c r="D91" s="109">
        <v>1</v>
      </c>
      <c r="E91" s="110">
        <v>9900000000</v>
      </c>
      <c r="F91" s="111">
        <v>300</v>
      </c>
      <c r="G91" s="112">
        <f>G92</f>
        <v>230</v>
      </c>
      <c r="H91" s="112">
        <v>0</v>
      </c>
      <c r="I91" s="112">
        <f>I92</f>
        <v>184.2</v>
      </c>
      <c r="J91" s="112">
        <f t="shared" si="18"/>
        <v>0</v>
      </c>
      <c r="K91" s="134">
        <f t="shared" si="15"/>
        <v>0.80086956521739128</v>
      </c>
      <c r="L91" s="134">
        <v>0</v>
      </c>
    </row>
    <row r="92" spans="1:13" ht="37.5" x14ac:dyDescent="0.3">
      <c r="A92" s="113" t="s">
        <v>39</v>
      </c>
      <c r="B92" s="108">
        <v>936</v>
      </c>
      <c r="C92" s="109">
        <v>10</v>
      </c>
      <c r="D92" s="109">
        <v>1</v>
      </c>
      <c r="E92" s="110">
        <v>9900000000</v>
      </c>
      <c r="F92" s="111">
        <v>320</v>
      </c>
      <c r="G92" s="112">
        <v>230</v>
      </c>
      <c r="H92" s="112">
        <v>0</v>
      </c>
      <c r="I92" s="112">
        <v>184.2</v>
      </c>
      <c r="J92" s="112">
        <v>0</v>
      </c>
      <c r="K92" s="134">
        <f t="shared" si="15"/>
        <v>0.80086956521739128</v>
      </c>
      <c r="L92" s="134">
        <v>0</v>
      </c>
      <c r="M92" s="130">
        <v>184229</v>
      </c>
    </row>
    <row r="93" spans="1:13" x14ac:dyDescent="0.3">
      <c r="A93" s="107" t="s">
        <v>7</v>
      </c>
      <c r="B93" s="108">
        <v>936</v>
      </c>
      <c r="C93" s="109">
        <v>11</v>
      </c>
      <c r="D93" s="109" t="s">
        <v>3</v>
      </c>
      <c r="E93" s="110" t="s">
        <v>3</v>
      </c>
      <c r="F93" s="111" t="s">
        <v>3</v>
      </c>
      <c r="G93" s="112">
        <f>G94</f>
        <v>1518.1</v>
      </c>
      <c r="H93" s="112">
        <v>0</v>
      </c>
      <c r="I93" s="112">
        <f>I94</f>
        <v>836.3</v>
      </c>
      <c r="J93" s="112">
        <f>J94</f>
        <v>0</v>
      </c>
      <c r="K93" s="134">
        <f t="shared" si="15"/>
        <v>0.55088597589091626</v>
      </c>
      <c r="L93" s="134">
        <v>0</v>
      </c>
    </row>
    <row r="94" spans="1:13" x14ac:dyDescent="0.3">
      <c r="A94" s="113" t="s">
        <v>6</v>
      </c>
      <c r="B94" s="108">
        <v>936</v>
      </c>
      <c r="C94" s="109">
        <v>11</v>
      </c>
      <c r="D94" s="109">
        <v>1</v>
      </c>
      <c r="E94" s="110" t="s">
        <v>3</v>
      </c>
      <c r="F94" s="111" t="s">
        <v>3</v>
      </c>
      <c r="G94" s="112">
        <f>G95</f>
        <v>1518.1</v>
      </c>
      <c r="H94" s="112">
        <v>0</v>
      </c>
      <c r="I94" s="112">
        <f>I95</f>
        <v>836.3</v>
      </c>
      <c r="J94" s="112">
        <f t="shared" si="18"/>
        <v>0</v>
      </c>
      <c r="K94" s="134">
        <f t="shared" si="15"/>
        <v>0.55088597589091626</v>
      </c>
      <c r="L94" s="134">
        <v>0</v>
      </c>
    </row>
    <row r="95" spans="1:13" x14ac:dyDescent="0.3">
      <c r="A95" s="107" t="s">
        <v>4</v>
      </c>
      <c r="B95" s="108">
        <v>936</v>
      </c>
      <c r="C95" s="109">
        <v>11</v>
      </c>
      <c r="D95" s="109">
        <v>1</v>
      </c>
      <c r="E95" s="110" t="s">
        <v>1</v>
      </c>
      <c r="F95" s="111" t="s">
        <v>3</v>
      </c>
      <c r="G95" s="112">
        <f>G96</f>
        <v>1518.1</v>
      </c>
      <c r="H95" s="112">
        <v>0</v>
      </c>
      <c r="I95" s="112">
        <f>I96</f>
        <v>836.3</v>
      </c>
      <c r="J95" s="112">
        <f t="shared" si="18"/>
        <v>0</v>
      </c>
      <c r="K95" s="134">
        <f t="shared" si="15"/>
        <v>0.55088597589091626</v>
      </c>
      <c r="L95" s="134">
        <v>0</v>
      </c>
    </row>
    <row r="96" spans="1:13" ht="37.5" x14ac:dyDescent="0.3">
      <c r="A96" s="113" t="s">
        <v>33</v>
      </c>
      <c r="B96" s="108">
        <v>936</v>
      </c>
      <c r="C96" s="109">
        <v>11</v>
      </c>
      <c r="D96" s="109">
        <v>1</v>
      </c>
      <c r="E96" s="110" t="s">
        <v>1</v>
      </c>
      <c r="F96" s="111">
        <v>200</v>
      </c>
      <c r="G96" s="112">
        <f>G97</f>
        <v>1518.1</v>
      </c>
      <c r="H96" s="112">
        <v>0</v>
      </c>
      <c r="I96" s="112">
        <f>I97</f>
        <v>836.3</v>
      </c>
      <c r="J96" s="112">
        <f t="shared" si="18"/>
        <v>0</v>
      </c>
      <c r="K96" s="134">
        <f t="shared" si="15"/>
        <v>0.55088597589091626</v>
      </c>
      <c r="L96" s="134">
        <v>0</v>
      </c>
    </row>
    <row r="97" spans="1:13" ht="37.5" x14ac:dyDescent="0.3">
      <c r="A97" s="107" t="s">
        <v>2</v>
      </c>
      <c r="B97" s="108">
        <v>936</v>
      </c>
      <c r="C97" s="109">
        <v>11</v>
      </c>
      <c r="D97" s="109">
        <v>1</v>
      </c>
      <c r="E97" s="110" t="s">
        <v>1</v>
      </c>
      <c r="F97" s="111">
        <v>240</v>
      </c>
      <c r="G97" s="112">
        <v>1518.1</v>
      </c>
      <c r="H97" s="112">
        <v>0</v>
      </c>
      <c r="I97" s="112">
        <v>836.3</v>
      </c>
      <c r="J97" s="112">
        <v>0</v>
      </c>
      <c r="K97" s="134">
        <f t="shared" si="15"/>
        <v>0.55088597589091626</v>
      </c>
      <c r="L97" s="134">
        <v>0</v>
      </c>
      <c r="M97" s="130">
        <v>836318</v>
      </c>
    </row>
    <row r="98" spans="1:13" ht="56.25" x14ac:dyDescent="0.3">
      <c r="A98" s="113" t="s">
        <v>71</v>
      </c>
      <c r="B98" s="108">
        <v>936</v>
      </c>
      <c r="C98" s="109">
        <v>13</v>
      </c>
      <c r="D98" s="109"/>
      <c r="E98" s="110"/>
      <c r="F98" s="108"/>
      <c r="G98" s="112">
        <f t="shared" ref="G98:I101" si="19">G99</f>
        <v>297</v>
      </c>
      <c r="H98" s="112">
        <f t="shared" si="19"/>
        <v>0</v>
      </c>
      <c r="I98" s="112">
        <f t="shared" si="19"/>
        <v>297</v>
      </c>
      <c r="J98" s="112">
        <f>J99</f>
        <v>0</v>
      </c>
      <c r="K98" s="134">
        <f t="shared" si="15"/>
        <v>1</v>
      </c>
      <c r="L98" s="134">
        <v>0</v>
      </c>
    </row>
    <row r="99" spans="1:13" ht="37.5" x14ac:dyDescent="0.3">
      <c r="A99" s="107" t="s">
        <v>61</v>
      </c>
      <c r="B99" s="108">
        <v>936</v>
      </c>
      <c r="C99" s="109">
        <v>13</v>
      </c>
      <c r="D99" s="109">
        <v>1</v>
      </c>
      <c r="E99" s="110"/>
      <c r="F99" s="108"/>
      <c r="G99" s="112">
        <f t="shared" si="19"/>
        <v>297</v>
      </c>
      <c r="H99" s="112">
        <f t="shared" si="19"/>
        <v>0</v>
      </c>
      <c r="I99" s="112">
        <f t="shared" si="19"/>
        <v>297</v>
      </c>
      <c r="J99" s="112">
        <f t="shared" si="18"/>
        <v>0</v>
      </c>
      <c r="K99" s="134">
        <f t="shared" si="15"/>
        <v>1</v>
      </c>
      <c r="L99" s="134">
        <v>0</v>
      </c>
    </row>
    <row r="100" spans="1:13" x14ac:dyDescent="0.3">
      <c r="A100" s="107" t="s">
        <v>37</v>
      </c>
      <c r="B100" s="108">
        <v>936</v>
      </c>
      <c r="C100" s="109">
        <v>13</v>
      </c>
      <c r="D100" s="109">
        <v>1</v>
      </c>
      <c r="E100" s="110" t="s">
        <v>1</v>
      </c>
      <c r="F100" s="108"/>
      <c r="G100" s="112">
        <f t="shared" si="19"/>
        <v>297</v>
      </c>
      <c r="H100" s="112">
        <f t="shared" si="19"/>
        <v>0</v>
      </c>
      <c r="I100" s="112">
        <f t="shared" si="19"/>
        <v>297</v>
      </c>
      <c r="J100" s="112">
        <f t="shared" si="18"/>
        <v>0</v>
      </c>
      <c r="K100" s="134">
        <f t="shared" si="15"/>
        <v>1</v>
      </c>
      <c r="L100" s="134">
        <v>0</v>
      </c>
    </row>
    <row r="101" spans="1:13" x14ac:dyDescent="0.3">
      <c r="A101" s="107" t="s">
        <v>62</v>
      </c>
      <c r="B101" s="108">
        <v>936</v>
      </c>
      <c r="C101" s="109">
        <v>13</v>
      </c>
      <c r="D101" s="109">
        <v>1</v>
      </c>
      <c r="E101" s="110" t="s">
        <v>1</v>
      </c>
      <c r="F101" s="108">
        <v>700</v>
      </c>
      <c r="G101" s="112">
        <f t="shared" si="19"/>
        <v>297</v>
      </c>
      <c r="H101" s="112">
        <f t="shared" si="19"/>
        <v>0</v>
      </c>
      <c r="I101" s="112">
        <f t="shared" si="19"/>
        <v>297</v>
      </c>
      <c r="J101" s="112">
        <f t="shared" si="18"/>
        <v>0</v>
      </c>
      <c r="K101" s="134">
        <f t="shared" si="15"/>
        <v>1</v>
      </c>
      <c r="L101" s="134">
        <v>0</v>
      </c>
    </row>
    <row r="102" spans="1:13" x14ac:dyDescent="0.3">
      <c r="A102" s="107" t="s">
        <v>63</v>
      </c>
      <c r="B102" s="108">
        <v>936</v>
      </c>
      <c r="C102" s="109">
        <v>13</v>
      </c>
      <c r="D102" s="109">
        <v>1</v>
      </c>
      <c r="E102" s="110" t="s">
        <v>1</v>
      </c>
      <c r="F102" s="108">
        <v>730</v>
      </c>
      <c r="G102" s="112">
        <f>322.2+41.9-67.1</f>
        <v>297</v>
      </c>
      <c r="H102" s="112">
        <v>0</v>
      </c>
      <c r="I102" s="112">
        <f>322.2+41.9-67.1</f>
        <v>297</v>
      </c>
      <c r="J102" s="112">
        <v>0</v>
      </c>
      <c r="K102" s="134">
        <f t="shared" si="15"/>
        <v>1</v>
      </c>
      <c r="L102" s="134">
        <v>0</v>
      </c>
      <c r="M102" s="130">
        <v>297020.55</v>
      </c>
    </row>
    <row r="103" spans="1:13" x14ac:dyDescent="0.3">
      <c r="A103" s="115" t="s">
        <v>0</v>
      </c>
      <c r="B103" s="116"/>
      <c r="C103" s="116"/>
      <c r="D103" s="116"/>
      <c r="E103" s="117"/>
      <c r="F103" s="118"/>
      <c r="G103" s="119">
        <f>G8+G38+G43+G52+G57+G74+G83+G88+G93+G98</f>
        <v>222997.9</v>
      </c>
      <c r="H103" s="119">
        <f>H8+H38+H43+H52+H57+H74+H83+H88+H93+H98</f>
        <v>11505</v>
      </c>
      <c r="I103" s="119">
        <f>I8+I38+I43+I52+I57+I74+I83+I88+I93+I98</f>
        <v>181809</v>
      </c>
      <c r="J103" s="119">
        <f>J8+J38+J43+J52+J57+J74+J83+J88+J93+J98</f>
        <v>11505</v>
      </c>
      <c r="K103" s="134">
        <f t="shared" si="15"/>
        <v>0.81529467317853666</v>
      </c>
      <c r="L103" s="134">
        <f t="shared" ref="L103" si="20">J103/H103</f>
        <v>1</v>
      </c>
    </row>
    <row r="104" spans="1:13" x14ac:dyDescent="0.3">
      <c r="A104" s="93"/>
      <c r="B104" s="93"/>
      <c r="C104" s="93"/>
      <c r="D104" s="93"/>
      <c r="E104" s="93"/>
      <c r="F104" s="120"/>
      <c r="G104" s="121"/>
      <c r="H104" s="122"/>
    </row>
    <row r="105" spans="1:13" x14ac:dyDescent="0.3">
      <c r="A105" s="123"/>
      <c r="B105" s="93"/>
      <c r="C105" s="93"/>
      <c r="D105" s="93"/>
      <c r="E105" s="93"/>
      <c r="F105" s="124"/>
      <c r="G105" s="125"/>
      <c r="H105" s="125"/>
    </row>
    <row r="106" spans="1:13" x14ac:dyDescent="0.3">
      <c r="A106" s="93" t="s">
        <v>58</v>
      </c>
      <c r="B106" s="93"/>
      <c r="C106" s="93"/>
      <c r="D106" s="93"/>
      <c r="E106" s="93"/>
      <c r="F106" s="120"/>
      <c r="G106" s="126"/>
      <c r="H106" s="126"/>
      <c r="K106" s="133" t="s">
        <v>59</v>
      </c>
    </row>
    <row r="108" spans="1:13" x14ac:dyDescent="0.3">
      <c r="G108" s="128"/>
    </row>
    <row r="110" spans="1:13" x14ac:dyDescent="0.3">
      <c r="G110" s="128"/>
    </row>
  </sheetData>
  <autoFilter ref="A6:L103"/>
  <mergeCells count="7">
    <mergeCell ref="I4:J4"/>
    <mergeCell ref="K4:L4"/>
    <mergeCell ref="A2:L2"/>
    <mergeCell ref="A4:A5"/>
    <mergeCell ref="B4:B5"/>
    <mergeCell ref="C4:F4"/>
    <mergeCell ref="G4:H4"/>
  </mergeCells>
  <pageMargins left="0.7" right="0.7" top="0.75" bottom="0.75" header="0.3" footer="0.3"/>
  <pageSetup paperSize="9" scale="40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4"/>
  <sheetViews>
    <sheetView showGridLines="0" view="pageBreakPreview" topLeftCell="J1" zoomScale="82" zoomScaleNormal="82" zoomScaleSheetLayoutView="82" workbookViewId="0">
      <pane xSplit="4" ySplit="7" topLeftCell="N8" activePane="bottomRight" state="frozen"/>
      <selection activeCell="J1" sqref="J1"/>
      <selection pane="topRight" activeCell="N1" sqref="N1"/>
      <selection pane="bottomLeft" activeCell="J8" sqref="J8"/>
      <selection pane="bottomRight" activeCell="Q25" sqref="Q25"/>
    </sheetView>
  </sheetViews>
  <sheetFormatPr defaultColWidth="9.140625" defaultRowHeight="18" x14ac:dyDescent="0.25"/>
  <cols>
    <col min="1" max="9" width="0" style="1" hidden="1" customWidth="1"/>
    <col min="10" max="10" width="54.85546875" style="86" customWidth="1"/>
    <col min="11" max="11" width="11.140625" style="1" customWidth="1"/>
    <col min="12" max="12" width="7.140625" style="1" customWidth="1"/>
    <col min="13" max="13" width="10.140625" style="1" customWidth="1"/>
    <col min="14" max="14" width="16.7109375" style="1" customWidth="1"/>
    <col min="15" max="15" width="10" style="1" customWidth="1"/>
    <col min="16" max="16" width="15.85546875" style="66" customWidth="1"/>
    <col min="17" max="17" width="15.42578125" style="66" customWidth="1"/>
    <col min="18" max="18" width="13.42578125" style="66" customWidth="1"/>
    <col min="19" max="19" width="14.42578125" style="66" customWidth="1"/>
    <col min="20" max="20" width="13.7109375" style="66" customWidth="1"/>
    <col min="21" max="21" width="14.85546875" style="66" customWidth="1"/>
    <col min="22" max="22" width="11.5703125" style="75" customWidth="1"/>
    <col min="23" max="220" width="9.140625" style="1" customWidth="1"/>
    <col min="221" max="16384" width="9.140625" style="1"/>
  </cols>
  <sheetData>
    <row r="1" spans="1:22" ht="19.5" customHeight="1" x14ac:dyDescent="0.25">
      <c r="A1" s="2"/>
      <c r="B1" s="14"/>
      <c r="C1" s="14"/>
      <c r="D1" s="14"/>
      <c r="E1" s="14"/>
      <c r="F1" s="14"/>
      <c r="G1" s="14"/>
      <c r="H1" s="14"/>
      <c r="I1" s="14"/>
      <c r="J1" s="83"/>
      <c r="K1" s="15"/>
      <c r="L1" s="15"/>
      <c r="M1" s="15"/>
      <c r="N1" s="15"/>
      <c r="O1" s="15"/>
      <c r="P1" s="73"/>
      <c r="Q1" s="73"/>
      <c r="R1" s="74"/>
    </row>
    <row r="2" spans="1:22" ht="54" customHeight="1" x14ac:dyDescent="0.25">
      <c r="A2" s="2"/>
      <c r="B2" s="13"/>
      <c r="C2" s="13"/>
      <c r="D2" s="13"/>
      <c r="E2" s="13"/>
      <c r="F2" s="13"/>
      <c r="G2" s="13"/>
      <c r="H2" s="13"/>
      <c r="I2" s="13"/>
      <c r="J2" s="312" t="s">
        <v>64</v>
      </c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</row>
    <row r="3" spans="1:22" ht="16.5" customHeight="1" x14ac:dyDescent="0.25">
      <c r="A3" s="2"/>
      <c r="B3" s="11"/>
      <c r="C3" s="11"/>
      <c r="D3" s="11"/>
      <c r="E3" s="11"/>
      <c r="F3" s="11"/>
      <c r="G3" s="11"/>
      <c r="H3" s="11"/>
      <c r="I3" s="11"/>
      <c r="J3" s="84"/>
      <c r="K3" s="11"/>
      <c r="L3" s="12"/>
      <c r="M3" s="12"/>
      <c r="N3" s="12"/>
      <c r="O3" s="11"/>
      <c r="P3" s="11"/>
      <c r="Q3" s="11"/>
      <c r="R3" s="74"/>
      <c r="U3" s="76" t="s">
        <v>47</v>
      </c>
    </row>
    <row r="4" spans="1:22" ht="33" customHeight="1" x14ac:dyDescent="0.25">
      <c r="A4" s="2"/>
      <c r="B4" s="10"/>
      <c r="C4" s="10"/>
      <c r="D4" s="10"/>
      <c r="E4" s="10"/>
      <c r="F4" s="10"/>
      <c r="G4" s="10"/>
      <c r="H4" s="10"/>
      <c r="I4" s="322"/>
      <c r="J4" s="320" t="s">
        <v>31</v>
      </c>
      <c r="K4" s="320" t="s">
        <v>30</v>
      </c>
      <c r="L4" s="323" t="s">
        <v>29</v>
      </c>
      <c r="M4" s="324"/>
      <c r="N4" s="324"/>
      <c r="O4" s="324"/>
      <c r="P4" s="323" t="s">
        <v>43</v>
      </c>
      <c r="Q4" s="324"/>
      <c r="R4" s="313" t="s">
        <v>44</v>
      </c>
      <c r="S4" s="314"/>
      <c r="T4" s="315" t="s">
        <v>45</v>
      </c>
      <c r="U4" s="316"/>
    </row>
    <row r="5" spans="1:22" ht="155.25" customHeight="1" x14ac:dyDescent="0.25">
      <c r="A5" s="2"/>
      <c r="B5" s="10"/>
      <c r="C5" s="10"/>
      <c r="D5" s="10"/>
      <c r="E5" s="10"/>
      <c r="F5" s="10"/>
      <c r="G5" s="10"/>
      <c r="H5" s="10"/>
      <c r="I5" s="322"/>
      <c r="J5" s="321"/>
      <c r="K5" s="321"/>
      <c r="L5" s="36" t="s">
        <v>28</v>
      </c>
      <c r="M5" s="37" t="s">
        <v>27</v>
      </c>
      <c r="N5" s="36" t="s">
        <v>26</v>
      </c>
      <c r="O5" s="37" t="s">
        <v>25</v>
      </c>
      <c r="P5" s="69" t="s">
        <v>46</v>
      </c>
      <c r="Q5" s="69" t="s">
        <v>24</v>
      </c>
      <c r="R5" s="77" t="s">
        <v>46</v>
      </c>
      <c r="S5" s="69" t="s">
        <v>24</v>
      </c>
      <c r="T5" s="78" t="s">
        <v>46</v>
      </c>
      <c r="U5" s="69" t="s">
        <v>24</v>
      </c>
    </row>
    <row r="6" spans="1:22" ht="14.25" customHeight="1" x14ac:dyDescent="0.25">
      <c r="A6" s="2"/>
      <c r="B6" s="8" t="s">
        <v>23</v>
      </c>
      <c r="C6" s="9"/>
      <c r="D6" s="7"/>
      <c r="E6" s="7"/>
      <c r="F6" s="7"/>
      <c r="G6" s="7"/>
      <c r="H6" s="8"/>
      <c r="I6" s="7" t="s">
        <v>22</v>
      </c>
      <c r="J6" s="82">
        <v>1</v>
      </c>
      <c r="K6" s="38">
        <v>2</v>
      </c>
      <c r="L6" s="39">
        <v>3</v>
      </c>
      <c r="M6" s="39">
        <v>4</v>
      </c>
      <c r="N6" s="35">
        <v>5</v>
      </c>
      <c r="O6" s="40">
        <v>6</v>
      </c>
      <c r="P6" s="69">
        <v>7</v>
      </c>
      <c r="Q6" s="69">
        <v>8</v>
      </c>
      <c r="R6" s="79">
        <v>9</v>
      </c>
      <c r="S6" s="80">
        <v>10</v>
      </c>
      <c r="T6" s="80">
        <v>11</v>
      </c>
      <c r="U6" s="80">
        <v>12</v>
      </c>
    </row>
    <row r="7" spans="1:22" ht="62.25" customHeight="1" x14ac:dyDescent="0.25">
      <c r="A7" s="2"/>
      <c r="B7" s="8"/>
      <c r="C7" s="9"/>
      <c r="D7" s="7"/>
      <c r="E7" s="7"/>
      <c r="F7" s="7"/>
      <c r="G7" s="7"/>
      <c r="H7" s="8"/>
      <c r="I7" s="7"/>
      <c r="J7" s="48" t="s">
        <v>32</v>
      </c>
      <c r="K7" s="49">
        <v>936</v>
      </c>
      <c r="L7" s="50"/>
      <c r="M7" s="51"/>
      <c r="N7" s="52"/>
      <c r="O7" s="53"/>
      <c r="P7" s="70">
        <f>P8+P38+P43+P52+P57+P72+P81+P86+P91+P96</f>
        <v>207059.59999999998</v>
      </c>
      <c r="Q7" s="70">
        <f>Q8+Q38+Q43+Q52+Q57+Q72+Q81+Q86+Q91+Q96</f>
        <v>12662.2</v>
      </c>
      <c r="R7" s="70">
        <f>R8+R38+R43+R52+R57+R72+R81+R86+R91+R96</f>
        <v>87571.05</v>
      </c>
      <c r="S7" s="70">
        <f>S8+S38+S43+S52+S57+S72+S81+S86+S91+S96</f>
        <v>1420.6</v>
      </c>
      <c r="T7" s="70">
        <f>R7/P7*100</f>
        <v>42.292678050184591</v>
      </c>
      <c r="U7" s="70">
        <f>S7/Q7*100</f>
        <v>11.219219408949471</v>
      </c>
    </row>
    <row r="8" spans="1:22" ht="19.5" customHeight="1" x14ac:dyDescent="0.25">
      <c r="A8" s="6"/>
      <c r="B8" s="318">
        <v>100</v>
      </c>
      <c r="C8" s="318"/>
      <c r="D8" s="318"/>
      <c r="E8" s="318"/>
      <c r="F8" s="318"/>
      <c r="G8" s="318"/>
      <c r="H8" s="318"/>
      <c r="I8" s="319"/>
      <c r="J8" s="54" t="s">
        <v>21</v>
      </c>
      <c r="K8" s="55">
        <v>936</v>
      </c>
      <c r="L8" s="56">
        <v>1</v>
      </c>
      <c r="M8" s="56" t="s">
        <v>3</v>
      </c>
      <c r="N8" s="57" t="s">
        <v>3</v>
      </c>
      <c r="O8" s="58" t="s">
        <v>3</v>
      </c>
      <c r="P8" s="70">
        <f>P13+P9+P25+P29+P21</f>
        <v>117149.29999999999</v>
      </c>
      <c r="Q8" s="70">
        <f t="shared" ref="Q8:S8" si="0">Q13+Q9+Q25+Q29+Q21</f>
        <v>1729.8</v>
      </c>
      <c r="R8" s="70">
        <f>R13+R9+R25+R29+R21</f>
        <v>64260.549999999996</v>
      </c>
      <c r="S8" s="70">
        <f t="shared" si="0"/>
        <v>1420.6</v>
      </c>
      <c r="T8" s="81">
        <f t="shared" ref="T8:T71" si="1">R8/P8*100</f>
        <v>54.853550127913699</v>
      </c>
      <c r="U8" s="71">
        <f>S8/Q8*100</f>
        <v>82.125101167765052</v>
      </c>
    </row>
    <row r="9" spans="1:22" ht="52.5" customHeight="1" x14ac:dyDescent="0.25">
      <c r="A9" s="6"/>
      <c r="B9" s="318">
        <v>104</v>
      </c>
      <c r="C9" s="318"/>
      <c r="D9" s="318"/>
      <c r="E9" s="318"/>
      <c r="F9" s="318"/>
      <c r="G9" s="318"/>
      <c r="H9" s="318"/>
      <c r="I9" s="319"/>
      <c r="J9" s="54" t="s">
        <v>51</v>
      </c>
      <c r="K9" s="55">
        <v>936</v>
      </c>
      <c r="L9" s="56">
        <v>1</v>
      </c>
      <c r="M9" s="56">
        <v>2</v>
      </c>
      <c r="N9" s="57"/>
      <c r="O9" s="58"/>
      <c r="P9" s="70">
        <f t="shared" ref="P9:S11" si="2">P10</f>
        <v>2917.9</v>
      </c>
      <c r="Q9" s="70">
        <f t="shared" si="2"/>
        <v>0</v>
      </c>
      <c r="R9" s="70">
        <f t="shared" si="2"/>
        <v>2111.1999999999998</v>
      </c>
      <c r="S9" s="70">
        <f t="shared" si="2"/>
        <v>0</v>
      </c>
      <c r="T9" s="81">
        <f t="shared" si="1"/>
        <v>72.353404845950848</v>
      </c>
      <c r="U9" s="71">
        <v>0</v>
      </c>
    </row>
    <row r="10" spans="1:22" ht="35.25" customHeight="1" x14ac:dyDescent="0.25">
      <c r="A10" s="6"/>
      <c r="B10" s="318" t="s">
        <v>1</v>
      </c>
      <c r="C10" s="318"/>
      <c r="D10" s="318"/>
      <c r="E10" s="318"/>
      <c r="F10" s="318"/>
      <c r="G10" s="318"/>
      <c r="H10" s="318"/>
      <c r="I10" s="319"/>
      <c r="J10" s="54" t="s">
        <v>37</v>
      </c>
      <c r="K10" s="55">
        <v>936</v>
      </c>
      <c r="L10" s="56">
        <v>1</v>
      </c>
      <c r="M10" s="56">
        <v>2</v>
      </c>
      <c r="N10" s="57" t="s">
        <v>1</v>
      </c>
      <c r="O10" s="58" t="s">
        <v>3</v>
      </c>
      <c r="P10" s="70">
        <f t="shared" si="2"/>
        <v>2917.9</v>
      </c>
      <c r="Q10" s="70">
        <f t="shared" si="2"/>
        <v>0</v>
      </c>
      <c r="R10" s="70">
        <f t="shared" si="2"/>
        <v>2111.1999999999998</v>
      </c>
      <c r="S10" s="70">
        <f t="shared" si="2"/>
        <v>0</v>
      </c>
      <c r="T10" s="81">
        <f t="shared" si="1"/>
        <v>72.353404845950848</v>
      </c>
      <c r="U10" s="71">
        <v>0</v>
      </c>
    </row>
    <row r="11" spans="1:22" ht="104.25" customHeight="1" x14ac:dyDescent="0.25">
      <c r="A11" s="6"/>
      <c r="B11" s="318">
        <v>100</v>
      </c>
      <c r="C11" s="318"/>
      <c r="D11" s="318"/>
      <c r="E11" s="318"/>
      <c r="F11" s="318"/>
      <c r="G11" s="318"/>
      <c r="H11" s="318"/>
      <c r="I11" s="319"/>
      <c r="J11" s="54" t="s">
        <v>19</v>
      </c>
      <c r="K11" s="55">
        <v>936</v>
      </c>
      <c r="L11" s="56">
        <v>1</v>
      </c>
      <c r="M11" s="56">
        <v>2</v>
      </c>
      <c r="N11" s="57" t="s">
        <v>1</v>
      </c>
      <c r="O11" s="58">
        <v>100</v>
      </c>
      <c r="P11" s="70">
        <f t="shared" si="2"/>
        <v>2917.9</v>
      </c>
      <c r="Q11" s="70">
        <f t="shared" si="2"/>
        <v>0</v>
      </c>
      <c r="R11" s="70">
        <f t="shared" si="2"/>
        <v>2111.1999999999998</v>
      </c>
      <c r="S11" s="70">
        <f t="shared" si="2"/>
        <v>0</v>
      </c>
      <c r="T11" s="81">
        <f t="shared" si="1"/>
        <v>72.353404845950848</v>
      </c>
      <c r="U11" s="71">
        <v>0</v>
      </c>
    </row>
    <row r="12" spans="1:22" ht="49.5" customHeight="1" x14ac:dyDescent="0.25">
      <c r="A12" s="6"/>
      <c r="B12" s="318">
        <v>120</v>
      </c>
      <c r="C12" s="318"/>
      <c r="D12" s="318"/>
      <c r="E12" s="318"/>
      <c r="F12" s="318"/>
      <c r="G12" s="318"/>
      <c r="H12" s="318"/>
      <c r="I12" s="319"/>
      <c r="J12" s="54" t="s">
        <v>18</v>
      </c>
      <c r="K12" s="55">
        <v>936</v>
      </c>
      <c r="L12" s="56">
        <v>1</v>
      </c>
      <c r="M12" s="56">
        <v>2</v>
      </c>
      <c r="N12" s="57" t="s">
        <v>1</v>
      </c>
      <c r="O12" s="58">
        <v>120</v>
      </c>
      <c r="P12" s="70">
        <v>2917.9</v>
      </c>
      <c r="Q12" s="70">
        <v>0</v>
      </c>
      <c r="R12" s="70">
        <v>2111.1999999999998</v>
      </c>
      <c r="S12" s="70">
        <v>0</v>
      </c>
      <c r="T12" s="81">
        <f t="shared" si="1"/>
        <v>72.353404845950848</v>
      </c>
      <c r="U12" s="71">
        <v>0</v>
      </c>
    </row>
    <row r="13" spans="1:22" ht="93" customHeight="1" x14ac:dyDescent="0.25">
      <c r="A13" s="6"/>
      <c r="B13" s="318">
        <v>200</v>
      </c>
      <c r="C13" s="318"/>
      <c r="D13" s="318"/>
      <c r="E13" s="318"/>
      <c r="F13" s="318"/>
      <c r="G13" s="318"/>
      <c r="H13" s="318"/>
      <c r="I13" s="319"/>
      <c r="J13" s="54" t="s">
        <v>20</v>
      </c>
      <c r="K13" s="55">
        <v>936</v>
      </c>
      <c r="L13" s="56">
        <v>1</v>
      </c>
      <c r="M13" s="56">
        <v>4</v>
      </c>
      <c r="N13" s="57" t="s">
        <v>3</v>
      </c>
      <c r="O13" s="58" t="s">
        <v>3</v>
      </c>
      <c r="P13" s="70">
        <f>P14</f>
        <v>72097.399999999994</v>
      </c>
      <c r="Q13" s="70">
        <f>Q14</f>
        <v>1729.8</v>
      </c>
      <c r="R13" s="70">
        <f>R14</f>
        <v>41227.049999999996</v>
      </c>
      <c r="S13" s="70">
        <f>S14</f>
        <v>1420.6</v>
      </c>
      <c r="T13" s="81">
        <f t="shared" si="1"/>
        <v>57.182436537239901</v>
      </c>
      <c r="U13" s="71">
        <f t="shared" ref="U13:U61" si="3">S13/Q13*100</f>
        <v>82.125101167765052</v>
      </c>
    </row>
    <row r="14" spans="1:22" ht="36" customHeight="1" x14ac:dyDescent="0.25">
      <c r="A14" s="6"/>
      <c r="B14" s="318">
        <v>240</v>
      </c>
      <c r="C14" s="318"/>
      <c r="D14" s="318"/>
      <c r="E14" s="318"/>
      <c r="F14" s="318"/>
      <c r="G14" s="318"/>
      <c r="H14" s="318"/>
      <c r="I14" s="319"/>
      <c r="J14" s="54" t="s">
        <v>4</v>
      </c>
      <c r="K14" s="55">
        <v>936</v>
      </c>
      <c r="L14" s="56">
        <v>1</v>
      </c>
      <c r="M14" s="56">
        <v>4</v>
      </c>
      <c r="N14" s="57" t="s">
        <v>1</v>
      </c>
      <c r="O14" s="58" t="s">
        <v>3</v>
      </c>
      <c r="P14" s="70">
        <f>P15+P17+P19</f>
        <v>72097.399999999994</v>
      </c>
      <c r="Q14" s="70">
        <f t="shared" ref="Q14:S14" si="4">Q15+Q17+Q19</f>
        <v>1729.8</v>
      </c>
      <c r="R14" s="70">
        <f>R15+R17+R19</f>
        <v>41227.049999999996</v>
      </c>
      <c r="S14" s="70">
        <f t="shared" si="4"/>
        <v>1420.6</v>
      </c>
      <c r="T14" s="81">
        <f t="shared" si="1"/>
        <v>57.182436537239901</v>
      </c>
      <c r="U14" s="71">
        <f t="shared" si="3"/>
        <v>82.125101167765052</v>
      </c>
    </row>
    <row r="15" spans="1:22" s="21" customFormat="1" ht="121.5" customHeight="1" x14ac:dyDescent="0.25">
      <c r="A15" s="18"/>
      <c r="B15" s="327">
        <v>800</v>
      </c>
      <c r="C15" s="328"/>
      <c r="D15" s="328"/>
      <c r="E15" s="328"/>
      <c r="F15" s="328"/>
      <c r="G15" s="328"/>
      <c r="H15" s="328"/>
      <c r="I15" s="329"/>
      <c r="J15" s="54" t="s">
        <v>19</v>
      </c>
      <c r="K15" s="55">
        <v>936</v>
      </c>
      <c r="L15" s="56">
        <v>1</v>
      </c>
      <c r="M15" s="56">
        <v>4</v>
      </c>
      <c r="N15" s="57" t="s">
        <v>1</v>
      </c>
      <c r="O15" s="58">
        <v>100</v>
      </c>
      <c r="P15" s="70">
        <f>P16</f>
        <v>69885.5</v>
      </c>
      <c r="Q15" s="70">
        <f>Q16</f>
        <v>1729.8</v>
      </c>
      <c r="R15" s="70">
        <f>R16</f>
        <v>40616.85</v>
      </c>
      <c r="S15" s="70">
        <f>S16</f>
        <v>1420.6</v>
      </c>
      <c r="T15" s="81">
        <f t="shared" si="1"/>
        <v>58.119137732433771</v>
      </c>
      <c r="U15" s="71">
        <f t="shared" si="3"/>
        <v>82.125101167765052</v>
      </c>
      <c r="V15" s="75"/>
    </row>
    <row r="16" spans="1:22" s="21" customFormat="1" ht="51" customHeight="1" x14ac:dyDescent="0.25">
      <c r="A16" s="18"/>
      <c r="B16" s="41"/>
      <c r="C16" s="42"/>
      <c r="D16" s="42"/>
      <c r="E16" s="42"/>
      <c r="F16" s="42"/>
      <c r="G16" s="42"/>
      <c r="H16" s="42"/>
      <c r="I16" s="43"/>
      <c r="J16" s="54" t="s">
        <v>18</v>
      </c>
      <c r="K16" s="55">
        <v>936</v>
      </c>
      <c r="L16" s="56">
        <v>1</v>
      </c>
      <c r="M16" s="56">
        <v>4</v>
      </c>
      <c r="N16" s="57" t="s">
        <v>1</v>
      </c>
      <c r="O16" s="58">
        <v>120</v>
      </c>
      <c r="P16" s="70">
        <v>69885.5</v>
      </c>
      <c r="Q16" s="70">
        <f>1237+492.8</f>
        <v>1729.8</v>
      </c>
      <c r="R16" s="70">
        <v>40616.85</v>
      </c>
      <c r="S16" s="70">
        <v>1420.6</v>
      </c>
      <c r="T16" s="81">
        <f t="shared" si="1"/>
        <v>58.119137732433771</v>
      </c>
      <c r="U16" s="71">
        <f t="shared" si="3"/>
        <v>82.125101167765052</v>
      </c>
      <c r="V16" s="75"/>
    </row>
    <row r="17" spans="1:22" s="21" customFormat="1" ht="57" customHeight="1" x14ac:dyDescent="0.25">
      <c r="A17" s="18"/>
      <c r="B17" s="327">
        <v>850</v>
      </c>
      <c r="C17" s="328"/>
      <c r="D17" s="328"/>
      <c r="E17" s="328"/>
      <c r="F17" s="328"/>
      <c r="G17" s="328"/>
      <c r="H17" s="328"/>
      <c r="I17" s="329"/>
      <c r="J17" s="54" t="s">
        <v>33</v>
      </c>
      <c r="K17" s="55">
        <v>936</v>
      </c>
      <c r="L17" s="56">
        <v>1</v>
      </c>
      <c r="M17" s="56">
        <v>4</v>
      </c>
      <c r="N17" s="57" t="s">
        <v>1</v>
      </c>
      <c r="O17" s="58">
        <v>200</v>
      </c>
      <c r="P17" s="70">
        <f>P18</f>
        <v>2176.9</v>
      </c>
      <c r="Q17" s="70">
        <f t="shared" ref="Q17:S17" si="5">Q18</f>
        <v>0</v>
      </c>
      <c r="R17" s="70">
        <f>R18</f>
        <v>575.20000000000005</v>
      </c>
      <c r="S17" s="70">
        <f t="shared" si="5"/>
        <v>0</v>
      </c>
      <c r="T17" s="81">
        <f t="shared" si="1"/>
        <v>26.422894942349213</v>
      </c>
      <c r="U17" s="71">
        <v>0</v>
      </c>
      <c r="V17" s="75"/>
    </row>
    <row r="18" spans="1:22" s="21" customFormat="1" ht="66" customHeight="1" x14ac:dyDescent="0.25">
      <c r="A18" s="18"/>
      <c r="B18" s="33"/>
      <c r="C18" s="34"/>
      <c r="D18" s="34"/>
      <c r="E18" s="34"/>
      <c r="F18" s="34"/>
      <c r="G18" s="34"/>
      <c r="H18" s="34"/>
      <c r="I18" s="34"/>
      <c r="J18" s="54" t="s">
        <v>2</v>
      </c>
      <c r="K18" s="55">
        <v>936</v>
      </c>
      <c r="L18" s="56">
        <v>1</v>
      </c>
      <c r="M18" s="56">
        <v>4</v>
      </c>
      <c r="N18" s="57" t="s">
        <v>1</v>
      </c>
      <c r="O18" s="58">
        <v>240</v>
      </c>
      <c r="P18" s="70">
        <v>2176.9</v>
      </c>
      <c r="Q18" s="70">
        <v>0</v>
      </c>
      <c r="R18" s="70">
        <v>575.20000000000005</v>
      </c>
      <c r="S18" s="70">
        <v>0</v>
      </c>
      <c r="T18" s="81">
        <f t="shared" si="1"/>
        <v>26.422894942349213</v>
      </c>
      <c r="U18" s="71">
        <v>0</v>
      </c>
      <c r="V18" s="75"/>
    </row>
    <row r="19" spans="1:22" s="21" customFormat="1" x14ac:dyDescent="0.25">
      <c r="A19" s="18"/>
      <c r="B19" s="46"/>
      <c r="C19" s="47"/>
      <c r="D19" s="47"/>
      <c r="E19" s="47"/>
      <c r="F19" s="47"/>
      <c r="G19" s="47"/>
      <c r="H19" s="47"/>
      <c r="I19" s="47"/>
      <c r="J19" s="54" t="s">
        <v>5</v>
      </c>
      <c r="K19" s="55">
        <v>936</v>
      </c>
      <c r="L19" s="56">
        <v>1</v>
      </c>
      <c r="M19" s="56">
        <v>4</v>
      </c>
      <c r="N19" s="57" t="s">
        <v>1</v>
      </c>
      <c r="O19" s="58">
        <v>800</v>
      </c>
      <c r="P19" s="70">
        <f>P20</f>
        <v>35</v>
      </c>
      <c r="Q19" s="70">
        <v>0</v>
      </c>
      <c r="R19" s="70">
        <f>R20</f>
        <v>35</v>
      </c>
      <c r="S19" s="70">
        <v>0</v>
      </c>
      <c r="T19" s="81">
        <v>0</v>
      </c>
      <c r="U19" s="71">
        <v>0</v>
      </c>
      <c r="V19" s="75"/>
    </row>
    <row r="20" spans="1:22" s="21" customFormat="1" x14ac:dyDescent="0.25">
      <c r="A20" s="18"/>
      <c r="B20" s="46"/>
      <c r="C20" s="47"/>
      <c r="D20" s="47"/>
      <c r="E20" s="47"/>
      <c r="F20" s="47"/>
      <c r="G20" s="47"/>
      <c r="H20" s="47"/>
      <c r="I20" s="47"/>
      <c r="J20" s="54" t="s">
        <v>65</v>
      </c>
      <c r="K20" s="55">
        <v>936</v>
      </c>
      <c r="L20" s="56">
        <v>1</v>
      </c>
      <c r="M20" s="56">
        <v>4</v>
      </c>
      <c r="N20" s="57" t="s">
        <v>1</v>
      </c>
      <c r="O20" s="58">
        <v>830</v>
      </c>
      <c r="P20" s="70">
        <v>35</v>
      </c>
      <c r="Q20" s="70">
        <v>0</v>
      </c>
      <c r="R20" s="70">
        <v>35</v>
      </c>
      <c r="S20" s="70">
        <v>0</v>
      </c>
      <c r="T20" s="81">
        <v>0</v>
      </c>
      <c r="U20" s="71">
        <v>0</v>
      </c>
      <c r="V20" s="75"/>
    </row>
    <row r="21" spans="1:22" s="66" customFormat="1" ht="36" customHeight="1" x14ac:dyDescent="0.25">
      <c r="A21" s="64"/>
      <c r="B21" s="63"/>
      <c r="C21" s="65"/>
      <c r="D21" s="65"/>
      <c r="E21" s="65"/>
      <c r="F21" s="65"/>
      <c r="G21" s="65"/>
      <c r="H21" s="65"/>
      <c r="I21" s="65"/>
      <c r="J21" s="54" t="s">
        <v>67</v>
      </c>
      <c r="K21" s="55">
        <v>936</v>
      </c>
      <c r="L21" s="56">
        <v>1</v>
      </c>
      <c r="M21" s="56">
        <v>7</v>
      </c>
      <c r="N21" s="57"/>
      <c r="O21" s="58"/>
      <c r="P21" s="70">
        <f t="shared" ref="P21:Q23" si="6">P22</f>
        <v>2606.1</v>
      </c>
      <c r="Q21" s="70">
        <f t="shared" si="6"/>
        <v>0</v>
      </c>
      <c r="R21" s="70">
        <f t="shared" ref="R21:S23" si="7">R22</f>
        <v>2171.4</v>
      </c>
      <c r="S21" s="70">
        <f t="shared" si="7"/>
        <v>0</v>
      </c>
      <c r="T21" s="81">
        <f t="shared" si="1"/>
        <v>83.319903303787285</v>
      </c>
      <c r="U21" s="71">
        <v>0</v>
      </c>
      <c r="V21" s="75"/>
    </row>
    <row r="22" spans="1:22" s="66" customFormat="1" x14ac:dyDescent="0.25">
      <c r="A22" s="64"/>
      <c r="B22" s="63"/>
      <c r="C22" s="65"/>
      <c r="D22" s="65"/>
      <c r="E22" s="65"/>
      <c r="F22" s="65"/>
      <c r="G22" s="65"/>
      <c r="H22" s="65"/>
      <c r="I22" s="65"/>
      <c r="J22" s="54" t="s">
        <v>4</v>
      </c>
      <c r="K22" s="55">
        <v>936</v>
      </c>
      <c r="L22" s="56">
        <v>1</v>
      </c>
      <c r="M22" s="56">
        <v>7</v>
      </c>
      <c r="N22" s="57" t="s">
        <v>1</v>
      </c>
      <c r="O22" s="58"/>
      <c r="P22" s="70">
        <f t="shared" si="6"/>
        <v>2606.1</v>
      </c>
      <c r="Q22" s="70">
        <f t="shared" si="6"/>
        <v>0</v>
      </c>
      <c r="R22" s="70">
        <f t="shared" si="7"/>
        <v>2171.4</v>
      </c>
      <c r="S22" s="70">
        <f t="shared" si="7"/>
        <v>0</v>
      </c>
      <c r="T22" s="81">
        <f t="shared" si="1"/>
        <v>83.319903303787285</v>
      </c>
      <c r="U22" s="71">
        <v>0</v>
      </c>
      <c r="V22" s="75"/>
    </row>
    <row r="23" spans="1:22" s="66" customFormat="1" x14ac:dyDescent="0.25">
      <c r="A23" s="64"/>
      <c r="B23" s="63"/>
      <c r="C23" s="65"/>
      <c r="D23" s="65"/>
      <c r="E23" s="65"/>
      <c r="F23" s="65"/>
      <c r="G23" s="65"/>
      <c r="H23" s="65"/>
      <c r="I23" s="65"/>
      <c r="J23" s="54" t="s">
        <v>5</v>
      </c>
      <c r="K23" s="55">
        <v>936</v>
      </c>
      <c r="L23" s="56">
        <v>1</v>
      </c>
      <c r="M23" s="56">
        <v>7</v>
      </c>
      <c r="N23" s="57" t="s">
        <v>1</v>
      </c>
      <c r="O23" s="58">
        <v>800</v>
      </c>
      <c r="P23" s="70">
        <f t="shared" si="6"/>
        <v>2606.1</v>
      </c>
      <c r="Q23" s="70">
        <f t="shared" si="6"/>
        <v>0</v>
      </c>
      <c r="R23" s="70">
        <f t="shared" si="7"/>
        <v>2171.4</v>
      </c>
      <c r="S23" s="70">
        <f t="shared" si="7"/>
        <v>0</v>
      </c>
      <c r="T23" s="81">
        <f t="shared" si="1"/>
        <v>83.319903303787285</v>
      </c>
      <c r="U23" s="71">
        <v>0</v>
      </c>
      <c r="V23" s="75"/>
    </row>
    <row r="24" spans="1:22" s="66" customFormat="1" x14ac:dyDescent="0.25">
      <c r="A24" s="64"/>
      <c r="B24" s="63"/>
      <c r="C24" s="65"/>
      <c r="D24" s="65"/>
      <c r="E24" s="65"/>
      <c r="F24" s="65"/>
      <c r="G24" s="65"/>
      <c r="H24" s="65"/>
      <c r="I24" s="65"/>
      <c r="J24" s="54" t="s">
        <v>57</v>
      </c>
      <c r="K24" s="55">
        <v>936</v>
      </c>
      <c r="L24" s="56">
        <v>1</v>
      </c>
      <c r="M24" s="56">
        <v>7</v>
      </c>
      <c r="N24" s="57" t="s">
        <v>1</v>
      </c>
      <c r="O24" s="58">
        <v>880</v>
      </c>
      <c r="P24" s="70">
        <v>2606.1</v>
      </c>
      <c r="Q24" s="70">
        <v>0</v>
      </c>
      <c r="R24" s="70">
        <v>2171.4</v>
      </c>
      <c r="S24" s="70">
        <v>0</v>
      </c>
      <c r="T24" s="81">
        <f t="shared" si="1"/>
        <v>83.319903303787285</v>
      </c>
      <c r="U24" s="71">
        <v>0</v>
      </c>
      <c r="V24" s="75"/>
    </row>
    <row r="25" spans="1:22" s="21" customFormat="1" ht="21" customHeight="1" x14ac:dyDescent="0.25">
      <c r="A25" s="18"/>
      <c r="B25" s="33"/>
      <c r="C25" s="34"/>
      <c r="D25" s="34"/>
      <c r="E25" s="34"/>
      <c r="F25" s="34"/>
      <c r="G25" s="34"/>
      <c r="H25" s="34"/>
      <c r="I25" s="34"/>
      <c r="J25" s="54" t="s">
        <v>49</v>
      </c>
      <c r="K25" s="55">
        <v>936</v>
      </c>
      <c r="L25" s="56">
        <v>1</v>
      </c>
      <c r="M25" s="56">
        <v>11</v>
      </c>
      <c r="N25" s="57"/>
      <c r="O25" s="58"/>
      <c r="P25" s="70">
        <f>P26</f>
        <v>65</v>
      </c>
      <c r="Q25" s="70">
        <f t="shared" ref="Q25:S27" si="8">Q26</f>
        <v>0</v>
      </c>
      <c r="R25" s="70">
        <f>R26</f>
        <v>0</v>
      </c>
      <c r="S25" s="70">
        <f t="shared" si="8"/>
        <v>0</v>
      </c>
      <c r="T25" s="81">
        <f t="shared" si="1"/>
        <v>0</v>
      </c>
      <c r="U25" s="71">
        <v>0</v>
      </c>
      <c r="V25" s="75"/>
    </row>
    <row r="26" spans="1:22" s="21" customFormat="1" ht="33.75" customHeight="1" x14ac:dyDescent="0.25">
      <c r="A26" s="18"/>
      <c r="B26" s="33"/>
      <c r="C26" s="34"/>
      <c r="D26" s="34"/>
      <c r="E26" s="34"/>
      <c r="F26" s="34"/>
      <c r="G26" s="34"/>
      <c r="H26" s="34"/>
      <c r="I26" s="34"/>
      <c r="J26" s="54" t="s">
        <v>4</v>
      </c>
      <c r="K26" s="55">
        <v>936</v>
      </c>
      <c r="L26" s="56">
        <v>1</v>
      </c>
      <c r="M26" s="56">
        <v>11</v>
      </c>
      <c r="N26" s="57" t="s">
        <v>1</v>
      </c>
      <c r="O26" s="58"/>
      <c r="P26" s="70">
        <f>P27</f>
        <v>65</v>
      </c>
      <c r="Q26" s="70">
        <f t="shared" si="8"/>
        <v>0</v>
      </c>
      <c r="R26" s="70">
        <f>R27</f>
        <v>0</v>
      </c>
      <c r="S26" s="70">
        <f t="shared" si="8"/>
        <v>0</v>
      </c>
      <c r="T26" s="81">
        <f t="shared" si="1"/>
        <v>0</v>
      </c>
      <c r="U26" s="71">
        <v>0</v>
      </c>
      <c r="V26" s="75"/>
    </row>
    <row r="27" spans="1:22" s="21" customFormat="1" ht="20.25" customHeight="1" x14ac:dyDescent="0.25">
      <c r="A27" s="18"/>
      <c r="B27" s="33"/>
      <c r="C27" s="34"/>
      <c r="D27" s="34"/>
      <c r="E27" s="34"/>
      <c r="F27" s="34"/>
      <c r="G27" s="34"/>
      <c r="H27" s="34"/>
      <c r="I27" s="34"/>
      <c r="J27" s="54" t="s">
        <v>5</v>
      </c>
      <c r="K27" s="55">
        <v>936</v>
      </c>
      <c r="L27" s="56">
        <v>1</v>
      </c>
      <c r="M27" s="56">
        <v>11</v>
      </c>
      <c r="N27" s="57" t="s">
        <v>1</v>
      </c>
      <c r="O27" s="58">
        <v>800</v>
      </c>
      <c r="P27" s="70">
        <f>P28</f>
        <v>65</v>
      </c>
      <c r="Q27" s="70">
        <f t="shared" si="8"/>
        <v>0</v>
      </c>
      <c r="R27" s="70">
        <f>R28</f>
        <v>0</v>
      </c>
      <c r="S27" s="70">
        <f t="shared" si="8"/>
        <v>0</v>
      </c>
      <c r="T27" s="81">
        <f t="shared" si="1"/>
        <v>0</v>
      </c>
      <c r="U27" s="71">
        <v>0</v>
      </c>
      <c r="V27" s="75"/>
    </row>
    <row r="28" spans="1:22" s="21" customFormat="1" ht="20.25" customHeight="1" x14ac:dyDescent="0.25">
      <c r="A28" s="18"/>
      <c r="B28" s="33"/>
      <c r="C28" s="34"/>
      <c r="D28" s="34"/>
      <c r="E28" s="34"/>
      <c r="F28" s="34"/>
      <c r="G28" s="34"/>
      <c r="H28" s="34"/>
      <c r="I28" s="34"/>
      <c r="J28" s="54" t="s">
        <v>50</v>
      </c>
      <c r="K28" s="55">
        <v>936</v>
      </c>
      <c r="L28" s="56">
        <v>1</v>
      </c>
      <c r="M28" s="56">
        <v>11</v>
      </c>
      <c r="N28" s="57" t="s">
        <v>1</v>
      </c>
      <c r="O28" s="58">
        <v>870</v>
      </c>
      <c r="P28" s="70">
        <v>65</v>
      </c>
      <c r="Q28" s="70">
        <v>0</v>
      </c>
      <c r="R28" s="70">
        <v>0</v>
      </c>
      <c r="S28" s="70">
        <v>0</v>
      </c>
      <c r="T28" s="81">
        <f t="shared" si="1"/>
        <v>0</v>
      </c>
      <c r="U28" s="71">
        <v>0</v>
      </c>
      <c r="V28" s="75"/>
    </row>
    <row r="29" spans="1:22" s="21" customFormat="1" ht="21.75" customHeight="1" x14ac:dyDescent="0.25">
      <c r="A29" s="18"/>
      <c r="B29" s="33"/>
      <c r="C29" s="34"/>
      <c r="D29" s="34"/>
      <c r="E29" s="34"/>
      <c r="F29" s="34"/>
      <c r="G29" s="34"/>
      <c r="H29" s="34"/>
      <c r="I29" s="34"/>
      <c r="J29" s="54" t="s">
        <v>16</v>
      </c>
      <c r="K29" s="55">
        <v>936</v>
      </c>
      <c r="L29" s="56">
        <v>1</v>
      </c>
      <c r="M29" s="56">
        <v>13</v>
      </c>
      <c r="N29" s="57"/>
      <c r="O29" s="58" t="s">
        <v>3</v>
      </c>
      <c r="P29" s="70">
        <f>P30</f>
        <v>39462.9</v>
      </c>
      <c r="Q29" s="70">
        <v>0</v>
      </c>
      <c r="R29" s="70">
        <f>R30</f>
        <v>18750.900000000001</v>
      </c>
      <c r="S29" s="70">
        <v>0</v>
      </c>
      <c r="T29" s="81">
        <f t="shared" si="1"/>
        <v>47.515261169351469</v>
      </c>
      <c r="U29" s="71">
        <v>0</v>
      </c>
      <c r="V29" s="75"/>
    </row>
    <row r="30" spans="1:22" s="21" customFormat="1" ht="22.5" customHeight="1" x14ac:dyDescent="0.25">
      <c r="A30" s="18"/>
      <c r="B30" s="33"/>
      <c r="C30" s="34"/>
      <c r="D30" s="34"/>
      <c r="E30" s="34"/>
      <c r="F30" s="34"/>
      <c r="G30" s="34"/>
      <c r="H30" s="34"/>
      <c r="I30" s="34"/>
      <c r="J30" s="54" t="s">
        <v>4</v>
      </c>
      <c r="K30" s="55">
        <v>936</v>
      </c>
      <c r="L30" s="56">
        <v>1</v>
      </c>
      <c r="M30" s="56">
        <v>13</v>
      </c>
      <c r="N30" s="57" t="s">
        <v>1</v>
      </c>
      <c r="O30" s="58"/>
      <c r="P30" s="70">
        <f>P31+P33+P35</f>
        <v>39462.9</v>
      </c>
      <c r="Q30" s="70">
        <v>0</v>
      </c>
      <c r="R30" s="70">
        <f>R31+R33+R35</f>
        <v>18750.900000000001</v>
      </c>
      <c r="S30" s="70">
        <v>0</v>
      </c>
      <c r="T30" s="81">
        <f t="shared" si="1"/>
        <v>47.515261169351469</v>
      </c>
      <c r="U30" s="71">
        <v>0</v>
      </c>
      <c r="V30" s="75"/>
    </row>
    <row r="31" spans="1:22" s="21" customFormat="1" ht="113.25" customHeight="1" x14ac:dyDescent="0.25">
      <c r="A31" s="18"/>
      <c r="B31" s="33"/>
      <c r="C31" s="34"/>
      <c r="D31" s="34"/>
      <c r="E31" s="34"/>
      <c r="F31" s="34"/>
      <c r="G31" s="34"/>
      <c r="H31" s="34"/>
      <c r="I31" s="34"/>
      <c r="J31" s="54" t="s">
        <v>19</v>
      </c>
      <c r="K31" s="55">
        <v>936</v>
      </c>
      <c r="L31" s="56">
        <v>1</v>
      </c>
      <c r="M31" s="56">
        <v>13</v>
      </c>
      <c r="N31" s="57" t="s">
        <v>1</v>
      </c>
      <c r="O31" s="58">
        <v>100</v>
      </c>
      <c r="P31" s="70">
        <f>P32</f>
        <v>22444.7</v>
      </c>
      <c r="Q31" s="70">
        <v>0</v>
      </c>
      <c r="R31" s="70">
        <f>R32</f>
        <v>13214.4</v>
      </c>
      <c r="S31" s="70">
        <v>0</v>
      </c>
      <c r="T31" s="81">
        <f t="shared" si="1"/>
        <v>58.875369240845274</v>
      </c>
      <c r="U31" s="71">
        <v>0</v>
      </c>
      <c r="V31" s="75"/>
    </row>
    <row r="32" spans="1:22" s="17" customFormat="1" ht="40.5" customHeight="1" x14ac:dyDescent="0.25">
      <c r="A32" s="16"/>
      <c r="B32" s="318">
        <v>113</v>
      </c>
      <c r="C32" s="318"/>
      <c r="D32" s="318"/>
      <c r="E32" s="318"/>
      <c r="F32" s="318"/>
      <c r="G32" s="318"/>
      <c r="H32" s="318"/>
      <c r="I32" s="319"/>
      <c r="J32" s="54" t="s">
        <v>34</v>
      </c>
      <c r="K32" s="55">
        <v>936</v>
      </c>
      <c r="L32" s="56">
        <v>1</v>
      </c>
      <c r="M32" s="56">
        <v>13</v>
      </c>
      <c r="N32" s="57">
        <v>9900000000</v>
      </c>
      <c r="O32" s="58">
        <v>110</v>
      </c>
      <c r="P32" s="70">
        <v>22444.7</v>
      </c>
      <c r="Q32" s="70">
        <v>0</v>
      </c>
      <c r="R32" s="70">
        <v>13214.4</v>
      </c>
      <c r="S32" s="70">
        <v>0</v>
      </c>
      <c r="T32" s="81">
        <f t="shared" si="1"/>
        <v>58.875369240845274</v>
      </c>
      <c r="U32" s="71">
        <v>0</v>
      </c>
      <c r="V32" s="75"/>
    </row>
    <row r="33" spans="1:23" s="17" customFormat="1" ht="55.5" customHeight="1" x14ac:dyDescent="0.25">
      <c r="A33" s="16"/>
      <c r="B33" s="23"/>
      <c r="C33" s="23"/>
      <c r="D33" s="23"/>
      <c r="E33" s="23"/>
      <c r="F33" s="23"/>
      <c r="G33" s="23"/>
      <c r="H33" s="23"/>
      <c r="I33" s="24"/>
      <c r="J33" s="54" t="s">
        <v>33</v>
      </c>
      <c r="K33" s="55">
        <v>936</v>
      </c>
      <c r="L33" s="56">
        <v>1</v>
      </c>
      <c r="M33" s="56">
        <v>13</v>
      </c>
      <c r="N33" s="57" t="s">
        <v>1</v>
      </c>
      <c r="O33" s="58">
        <v>200</v>
      </c>
      <c r="P33" s="70">
        <f>P34</f>
        <v>9456.7000000000007</v>
      </c>
      <c r="Q33" s="70">
        <v>0</v>
      </c>
      <c r="R33" s="70">
        <f>R34</f>
        <v>5409</v>
      </c>
      <c r="S33" s="70">
        <v>0</v>
      </c>
      <c r="T33" s="81">
        <f t="shared" si="1"/>
        <v>57.197542483107213</v>
      </c>
      <c r="U33" s="71">
        <v>0</v>
      </c>
      <c r="V33" s="75"/>
      <c r="W33" s="44"/>
    </row>
    <row r="34" spans="1:23" s="17" customFormat="1" ht="56.25" customHeight="1" x14ac:dyDescent="0.25">
      <c r="A34" s="16"/>
      <c r="B34" s="23"/>
      <c r="C34" s="23"/>
      <c r="D34" s="23"/>
      <c r="E34" s="23"/>
      <c r="F34" s="23"/>
      <c r="G34" s="23"/>
      <c r="H34" s="23"/>
      <c r="I34" s="24"/>
      <c r="J34" s="54" t="s">
        <v>2</v>
      </c>
      <c r="K34" s="55">
        <v>936</v>
      </c>
      <c r="L34" s="56">
        <v>1</v>
      </c>
      <c r="M34" s="56">
        <v>13</v>
      </c>
      <c r="N34" s="57" t="s">
        <v>1</v>
      </c>
      <c r="O34" s="58">
        <v>240</v>
      </c>
      <c r="P34" s="70">
        <v>9456.7000000000007</v>
      </c>
      <c r="Q34" s="70">
        <v>0</v>
      </c>
      <c r="R34" s="70">
        <v>5409</v>
      </c>
      <c r="S34" s="70">
        <v>0</v>
      </c>
      <c r="T34" s="81">
        <f t="shared" si="1"/>
        <v>57.197542483107213</v>
      </c>
      <c r="U34" s="71">
        <v>0</v>
      </c>
      <c r="V34" s="75"/>
    </row>
    <row r="35" spans="1:23" s="17" customFormat="1" ht="27" customHeight="1" x14ac:dyDescent="0.25">
      <c r="A35" s="16"/>
      <c r="B35" s="23"/>
      <c r="C35" s="23"/>
      <c r="D35" s="23"/>
      <c r="E35" s="23"/>
      <c r="F35" s="23"/>
      <c r="G35" s="23"/>
      <c r="H35" s="23"/>
      <c r="I35" s="24"/>
      <c r="J35" s="54" t="s">
        <v>5</v>
      </c>
      <c r="K35" s="55">
        <v>936</v>
      </c>
      <c r="L35" s="56">
        <v>1</v>
      </c>
      <c r="M35" s="56">
        <v>13</v>
      </c>
      <c r="N35" s="57" t="s">
        <v>1</v>
      </c>
      <c r="O35" s="58">
        <v>800</v>
      </c>
      <c r="P35" s="70">
        <f>P36+P37</f>
        <v>7561.5</v>
      </c>
      <c r="Q35" s="70">
        <f t="shared" ref="Q35:S35" si="9">Q36+Q37</f>
        <v>0</v>
      </c>
      <c r="R35" s="70">
        <f t="shared" si="9"/>
        <v>127.5</v>
      </c>
      <c r="S35" s="70">
        <f t="shared" si="9"/>
        <v>0</v>
      </c>
      <c r="T35" s="81">
        <f>R35/P35*100</f>
        <v>1.6861733782979567</v>
      </c>
      <c r="U35" s="71">
        <v>0</v>
      </c>
      <c r="V35" s="75"/>
    </row>
    <row r="36" spans="1:23" s="17" customFormat="1" ht="31.5" customHeight="1" x14ac:dyDescent="0.25">
      <c r="A36" s="16"/>
      <c r="B36" s="318">
        <v>200</v>
      </c>
      <c r="C36" s="318"/>
      <c r="D36" s="318"/>
      <c r="E36" s="318"/>
      <c r="F36" s="318"/>
      <c r="G36" s="318"/>
      <c r="H36" s="318"/>
      <c r="I36" s="319"/>
      <c r="J36" s="54" t="s">
        <v>17</v>
      </c>
      <c r="K36" s="55">
        <v>936</v>
      </c>
      <c r="L36" s="56">
        <v>1</v>
      </c>
      <c r="M36" s="56">
        <v>13</v>
      </c>
      <c r="N36" s="57" t="s">
        <v>1</v>
      </c>
      <c r="O36" s="58">
        <v>850</v>
      </c>
      <c r="P36" s="70">
        <v>136.6</v>
      </c>
      <c r="Q36" s="70">
        <v>0</v>
      </c>
      <c r="R36" s="70">
        <v>127.5</v>
      </c>
      <c r="S36" s="70">
        <v>0</v>
      </c>
      <c r="T36" s="81">
        <f>R36/P36*100</f>
        <v>93.338213762811122</v>
      </c>
      <c r="U36" s="71">
        <v>0</v>
      </c>
      <c r="V36" s="75"/>
    </row>
    <row r="37" spans="1:23" s="17" customFormat="1" ht="31.5" customHeight="1" x14ac:dyDescent="0.25">
      <c r="A37" s="16"/>
      <c r="B37" s="62"/>
      <c r="C37" s="62"/>
      <c r="D37" s="62"/>
      <c r="E37" s="62"/>
      <c r="F37" s="62"/>
      <c r="G37" s="62"/>
      <c r="H37" s="62"/>
      <c r="I37" s="63"/>
      <c r="J37" s="54" t="s">
        <v>50</v>
      </c>
      <c r="K37" s="55">
        <v>936</v>
      </c>
      <c r="L37" s="56">
        <v>1</v>
      </c>
      <c r="M37" s="56">
        <v>13</v>
      </c>
      <c r="N37" s="57" t="s">
        <v>1</v>
      </c>
      <c r="O37" s="58">
        <v>870</v>
      </c>
      <c r="P37" s="70">
        <f>6327.5+1097.4</f>
        <v>7424.9</v>
      </c>
      <c r="Q37" s="70">
        <v>0</v>
      </c>
      <c r="R37" s="70">
        <v>0</v>
      </c>
      <c r="S37" s="70">
        <v>0</v>
      </c>
      <c r="T37" s="81">
        <f t="shared" si="1"/>
        <v>0</v>
      </c>
      <c r="U37" s="71">
        <v>0</v>
      </c>
      <c r="V37" s="75"/>
    </row>
    <row r="38" spans="1:23" s="17" customFormat="1" ht="18" customHeight="1" x14ac:dyDescent="0.25">
      <c r="A38" s="16"/>
      <c r="B38" s="318">
        <v>240</v>
      </c>
      <c r="C38" s="318"/>
      <c r="D38" s="318"/>
      <c r="E38" s="318"/>
      <c r="F38" s="318"/>
      <c r="G38" s="318"/>
      <c r="H38" s="318"/>
      <c r="I38" s="319"/>
      <c r="J38" s="54" t="s">
        <v>15</v>
      </c>
      <c r="K38" s="55">
        <v>936</v>
      </c>
      <c r="L38" s="56">
        <v>2</v>
      </c>
      <c r="M38" s="56" t="s">
        <v>3</v>
      </c>
      <c r="N38" s="57" t="s">
        <v>3</v>
      </c>
      <c r="O38" s="58" t="s">
        <v>3</v>
      </c>
      <c r="P38" s="70">
        <f>P40</f>
        <v>142.80000000000001</v>
      </c>
      <c r="Q38" s="70">
        <v>0</v>
      </c>
      <c r="R38" s="70">
        <f>R40</f>
        <v>0</v>
      </c>
      <c r="S38" s="70">
        <v>0</v>
      </c>
      <c r="T38" s="81">
        <f t="shared" si="1"/>
        <v>0</v>
      </c>
      <c r="U38" s="71">
        <v>0</v>
      </c>
      <c r="V38" s="75"/>
    </row>
    <row r="39" spans="1:23" s="17" customFormat="1" ht="21.75" customHeight="1" x14ac:dyDescent="0.25">
      <c r="A39" s="16"/>
      <c r="B39" s="318">
        <v>800</v>
      </c>
      <c r="C39" s="318"/>
      <c r="D39" s="318"/>
      <c r="E39" s="318"/>
      <c r="F39" s="318"/>
      <c r="G39" s="318"/>
      <c r="H39" s="318"/>
      <c r="I39" s="319"/>
      <c r="J39" s="54" t="s">
        <v>14</v>
      </c>
      <c r="K39" s="55">
        <v>936</v>
      </c>
      <c r="L39" s="56">
        <v>2</v>
      </c>
      <c r="M39" s="56">
        <v>4</v>
      </c>
      <c r="N39" s="57" t="s">
        <v>3</v>
      </c>
      <c r="O39" s="58" t="s">
        <v>3</v>
      </c>
      <c r="P39" s="70">
        <f>P42</f>
        <v>142.80000000000001</v>
      </c>
      <c r="Q39" s="70">
        <v>0</v>
      </c>
      <c r="R39" s="70">
        <f>R42</f>
        <v>0</v>
      </c>
      <c r="S39" s="70">
        <v>0</v>
      </c>
      <c r="T39" s="81">
        <f t="shared" si="1"/>
        <v>0</v>
      </c>
      <c r="U39" s="71">
        <v>0</v>
      </c>
      <c r="V39" s="75"/>
    </row>
    <row r="40" spans="1:23" s="17" customFormat="1" ht="21.75" customHeight="1" x14ac:dyDescent="0.25">
      <c r="A40" s="16"/>
      <c r="B40" s="318">
        <v>850</v>
      </c>
      <c r="C40" s="318"/>
      <c r="D40" s="318"/>
      <c r="E40" s="318"/>
      <c r="F40" s="318"/>
      <c r="G40" s="318"/>
      <c r="H40" s="318"/>
      <c r="I40" s="319"/>
      <c r="J40" s="54" t="s">
        <v>4</v>
      </c>
      <c r="K40" s="55">
        <v>936</v>
      </c>
      <c r="L40" s="56">
        <v>2</v>
      </c>
      <c r="M40" s="56">
        <v>4</v>
      </c>
      <c r="N40" s="57" t="s">
        <v>1</v>
      </c>
      <c r="O40" s="58" t="s">
        <v>3</v>
      </c>
      <c r="P40" s="70">
        <f>P42</f>
        <v>142.80000000000001</v>
      </c>
      <c r="Q40" s="70">
        <v>0</v>
      </c>
      <c r="R40" s="70">
        <f>R42</f>
        <v>0</v>
      </c>
      <c r="S40" s="70">
        <v>0</v>
      </c>
      <c r="T40" s="81">
        <f t="shared" si="1"/>
        <v>0</v>
      </c>
      <c r="U40" s="71">
        <v>0</v>
      </c>
      <c r="V40" s="75"/>
    </row>
    <row r="41" spans="1:23" s="17" customFormat="1" ht="54" customHeight="1" x14ac:dyDescent="0.25">
      <c r="A41" s="16"/>
      <c r="B41" s="318">
        <v>200</v>
      </c>
      <c r="C41" s="318"/>
      <c r="D41" s="318"/>
      <c r="E41" s="318"/>
      <c r="F41" s="318"/>
      <c r="G41" s="318"/>
      <c r="H41" s="318"/>
      <c r="I41" s="319"/>
      <c r="J41" s="54" t="s">
        <v>33</v>
      </c>
      <c r="K41" s="55">
        <v>936</v>
      </c>
      <c r="L41" s="56">
        <v>2</v>
      </c>
      <c r="M41" s="56">
        <v>4</v>
      </c>
      <c r="N41" s="57" t="s">
        <v>1</v>
      </c>
      <c r="O41" s="58">
        <v>200</v>
      </c>
      <c r="P41" s="70">
        <f>P42</f>
        <v>142.80000000000001</v>
      </c>
      <c r="Q41" s="70">
        <v>0</v>
      </c>
      <c r="R41" s="70">
        <f>R42</f>
        <v>0</v>
      </c>
      <c r="S41" s="70">
        <v>0</v>
      </c>
      <c r="T41" s="81">
        <f t="shared" si="1"/>
        <v>0</v>
      </c>
      <c r="U41" s="71">
        <v>0</v>
      </c>
      <c r="V41" s="75"/>
    </row>
    <row r="42" spans="1:23" s="17" customFormat="1" ht="50.25" customHeight="1" x14ac:dyDescent="0.25">
      <c r="A42" s="16"/>
      <c r="B42" s="318">
        <v>204</v>
      </c>
      <c r="C42" s="318"/>
      <c r="D42" s="318"/>
      <c r="E42" s="318"/>
      <c r="F42" s="318"/>
      <c r="G42" s="318"/>
      <c r="H42" s="318"/>
      <c r="I42" s="319"/>
      <c r="J42" s="54" t="s">
        <v>2</v>
      </c>
      <c r="K42" s="55">
        <v>936</v>
      </c>
      <c r="L42" s="56">
        <v>2</v>
      </c>
      <c r="M42" s="56">
        <v>4</v>
      </c>
      <c r="N42" s="57" t="s">
        <v>1</v>
      </c>
      <c r="O42" s="58">
        <v>240</v>
      </c>
      <c r="P42" s="70">
        <v>142.80000000000001</v>
      </c>
      <c r="Q42" s="70">
        <v>0</v>
      </c>
      <c r="R42" s="70">
        <v>0</v>
      </c>
      <c r="S42" s="70">
        <v>0</v>
      </c>
      <c r="T42" s="81">
        <f t="shared" si="1"/>
        <v>0</v>
      </c>
      <c r="U42" s="71">
        <v>0</v>
      </c>
      <c r="V42" s="75"/>
    </row>
    <row r="43" spans="1:23" s="17" customFormat="1" ht="56.25" customHeight="1" x14ac:dyDescent="0.25">
      <c r="A43" s="16"/>
      <c r="B43" s="67"/>
      <c r="C43" s="67"/>
      <c r="D43" s="67"/>
      <c r="E43" s="67"/>
      <c r="F43" s="67"/>
      <c r="G43" s="67"/>
      <c r="H43" s="67"/>
      <c r="I43" s="68"/>
      <c r="J43" s="54" t="s">
        <v>52</v>
      </c>
      <c r="K43" s="55">
        <v>936</v>
      </c>
      <c r="L43" s="56">
        <v>3</v>
      </c>
      <c r="M43" s="56"/>
      <c r="N43" s="57"/>
      <c r="O43" s="58"/>
      <c r="P43" s="70">
        <f>P44+P48</f>
        <v>307.2</v>
      </c>
      <c r="Q43" s="70">
        <f t="shared" ref="Q43:U43" si="10">Q44+Q48</f>
        <v>0</v>
      </c>
      <c r="R43" s="70">
        <f t="shared" si="10"/>
        <v>77.5</v>
      </c>
      <c r="S43" s="70">
        <f t="shared" si="10"/>
        <v>0</v>
      </c>
      <c r="T43" s="70">
        <f>R43/P43*100</f>
        <v>25.227864583333336</v>
      </c>
      <c r="U43" s="70">
        <f t="shared" si="10"/>
        <v>0</v>
      </c>
      <c r="V43" s="75"/>
    </row>
    <row r="44" spans="1:23" s="17" customFormat="1" ht="21.75" customHeight="1" x14ac:dyDescent="0.25">
      <c r="A44" s="16"/>
      <c r="B44" s="67"/>
      <c r="C44" s="67"/>
      <c r="D44" s="67"/>
      <c r="E44" s="67"/>
      <c r="F44" s="67"/>
      <c r="G44" s="67"/>
      <c r="H44" s="67"/>
      <c r="I44" s="68"/>
      <c r="J44" s="54" t="s">
        <v>60</v>
      </c>
      <c r="K44" s="55">
        <v>936</v>
      </c>
      <c r="L44" s="56">
        <v>3</v>
      </c>
      <c r="M44" s="56">
        <v>9</v>
      </c>
      <c r="N44" s="57"/>
      <c r="O44" s="58"/>
      <c r="P44" s="70">
        <f t="shared" ref="P44:Q46" si="11">P45</f>
        <v>257</v>
      </c>
      <c r="Q44" s="70">
        <f t="shared" si="11"/>
        <v>0</v>
      </c>
      <c r="R44" s="70">
        <f t="shared" ref="R44:U46" si="12">R45</f>
        <v>77.5</v>
      </c>
      <c r="S44" s="70">
        <f t="shared" si="12"/>
        <v>0</v>
      </c>
      <c r="T44" s="70">
        <f t="shared" si="12"/>
        <v>30.155642023346303</v>
      </c>
      <c r="U44" s="70">
        <f t="shared" si="12"/>
        <v>0</v>
      </c>
      <c r="V44" s="75"/>
    </row>
    <row r="45" spans="1:23" s="17" customFormat="1" ht="32.25" customHeight="1" x14ac:dyDescent="0.25">
      <c r="A45" s="16"/>
      <c r="B45" s="67"/>
      <c r="C45" s="67"/>
      <c r="D45" s="67"/>
      <c r="E45" s="67"/>
      <c r="F45" s="67"/>
      <c r="G45" s="67"/>
      <c r="H45" s="67"/>
      <c r="I45" s="68"/>
      <c r="J45" s="54" t="s">
        <v>4</v>
      </c>
      <c r="K45" s="55">
        <v>936</v>
      </c>
      <c r="L45" s="56">
        <v>3</v>
      </c>
      <c r="M45" s="56">
        <v>9</v>
      </c>
      <c r="N45" s="57" t="s">
        <v>1</v>
      </c>
      <c r="O45" s="58"/>
      <c r="P45" s="70">
        <f t="shared" si="11"/>
        <v>257</v>
      </c>
      <c r="Q45" s="70">
        <f t="shared" si="11"/>
        <v>0</v>
      </c>
      <c r="R45" s="70">
        <f t="shared" si="12"/>
        <v>77.5</v>
      </c>
      <c r="S45" s="70">
        <f t="shared" si="12"/>
        <v>0</v>
      </c>
      <c r="T45" s="70">
        <f t="shared" si="12"/>
        <v>30.155642023346303</v>
      </c>
      <c r="U45" s="70">
        <f t="shared" si="12"/>
        <v>0</v>
      </c>
      <c r="V45" s="75"/>
    </row>
    <row r="46" spans="1:23" s="17" customFormat="1" ht="53.25" customHeight="1" x14ac:dyDescent="0.25">
      <c r="A46" s="16"/>
      <c r="B46" s="67"/>
      <c r="C46" s="67"/>
      <c r="D46" s="67"/>
      <c r="E46" s="67"/>
      <c r="F46" s="67"/>
      <c r="G46" s="67"/>
      <c r="H46" s="67"/>
      <c r="I46" s="68"/>
      <c r="J46" s="54" t="s">
        <v>33</v>
      </c>
      <c r="K46" s="55">
        <v>936</v>
      </c>
      <c r="L46" s="56">
        <v>3</v>
      </c>
      <c r="M46" s="56">
        <v>9</v>
      </c>
      <c r="N46" s="57" t="s">
        <v>1</v>
      </c>
      <c r="O46" s="58">
        <v>200</v>
      </c>
      <c r="P46" s="70">
        <f t="shared" si="11"/>
        <v>257</v>
      </c>
      <c r="Q46" s="70">
        <f t="shared" si="11"/>
        <v>0</v>
      </c>
      <c r="R46" s="70">
        <f t="shared" si="12"/>
        <v>77.5</v>
      </c>
      <c r="S46" s="70">
        <f t="shared" si="12"/>
        <v>0</v>
      </c>
      <c r="T46" s="70">
        <f t="shared" si="12"/>
        <v>30.155642023346303</v>
      </c>
      <c r="U46" s="70">
        <f t="shared" si="12"/>
        <v>0</v>
      </c>
      <c r="V46" s="75"/>
    </row>
    <row r="47" spans="1:23" s="17" customFormat="1" ht="63" customHeight="1" x14ac:dyDescent="0.25">
      <c r="A47" s="16"/>
      <c r="B47" s="67"/>
      <c r="C47" s="67"/>
      <c r="D47" s="67"/>
      <c r="E47" s="67"/>
      <c r="F47" s="67"/>
      <c r="G47" s="67"/>
      <c r="H47" s="67"/>
      <c r="I47" s="68"/>
      <c r="J47" s="54" t="s">
        <v>2</v>
      </c>
      <c r="K47" s="55">
        <v>936</v>
      </c>
      <c r="L47" s="56">
        <v>3</v>
      </c>
      <c r="M47" s="56">
        <v>9</v>
      </c>
      <c r="N47" s="57" t="s">
        <v>1</v>
      </c>
      <c r="O47" s="58">
        <v>240</v>
      </c>
      <c r="P47" s="70">
        <v>257</v>
      </c>
      <c r="Q47" s="70">
        <v>0</v>
      </c>
      <c r="R47" s="70">
        <v>77.5</v>
      </c>
      <c r="S47" s="70">
        <v>0</v>
      </c>
      <c r="T47" s="70">
        <f>R47/P47*100</f>
        <v>30.155642023346303</v>
      </c>
      <c r="U47" s="70">
        <v>0</v>
      </c>
      <c r="V47" s="75"/>
    </row>
    <row r="48" spans="1:23" s="17" customFormat="1" ht="79.5" customHeight="1" x14ac:dyDescent="0.25">
      <c r="A48" s="16"/>
      <c r="B48" s="318">
        <v>200</v>
      </c>
      <c r="C48" s="318"/>
      <c r="D48" s="318"/>
      <c r="E48" s="318"/>
      <c r="F48" s="318"/>
      <c r="G48" s="318"/>
      <c r="H48" s="318"/>
      <c r="I48" s="319"/>
      <c r="J48" s="54" t="s">
        <v>53</v>
      </c>
      <c r="K48" s="55">
        <v>936</v>
      </c>
      <c r="L48" s="56">
        <v>3</v>
      </c>
      <c r="M48" s="56">
        <v>10</v>
      </c>
      <c r="N48" s="57"/>
      <c r="O48" s="58"/>
      <c r="P48" s="70">
        <f>P49</f>
        <v>50.2</v>
      </c>
      <c r="Q48" s="70">
        <v>0</v>
      </c>
      <c r="R48" s="70">
        <f>R49</f>
        <v>0</v>
      </c>
      <c r="S48" s="70">
        <v>0</v>
      </c>
      <c r="T48" s="81">
        <f t="shared" si="1"/>
        <v>0</v>
      </c>
      <c r="U48" s="71">
        <v>0</v>
      </c>
      <c r="V48" s="75"/>
    </row>
    <row r="49" spans="1:23" s="17" customFormat="1" ht="21" customHeight="1" x14ac:dyDescent="0.25">
      <c r="A49" s="16"/>
      <c r="B49" s="318">
        <v>240</v>
      </c>
      <c r="C49" s="318"/>
      <c r="D49" s="318"/>
      <c r="E49" s="318"/>
      <c r="F49" s="318"/>
      <c r="G49" s="318"/>
      <c r="H49" s="318"/>
      <c r="I49" s="319"/>
      <c r="J49" s="54" t="s">
        <v>4</v>
      </c>
      <c r="K49" s="55">
        <v>936</v>
      </c>
      <c r="L49" s="56">
        <v>3</v>
      </c>
      <c r="M49" s="56">
        <v>10</v>
      </c>
      <c r="N49" s="57" t="s">
        <v>1</v>
      </c>
      <c r="O49" s="58"/>
      <c r="P49" s="70">
        <f>P50</f>
        <v>50.2</v>
      </c>
      <c r="Q49" s="70">
        <v>0</v>
      </c>
      <c r="R49" s="70">
        <f>R50</f>
        <v>0</v>
      </c>
      <c r="S49" s="70">
        <v>0</v>
      </c>
      <c r="T49" s="81">
        <f t="shared" si="1"/>
        <v>0</v>
      </c>
      <c r="U49" s="71">
        <v>0</v>
      </c>
      <c r="V49" s="75"/>
    </row>
    <row r="50" spans="1:23" s="21" customFormat="1" ht="63" customHeight="1" x14ac:dyDescent="0.25">
      <c r="A50" s="18"/>
      <c r="B50" s="19"/>
      <c r="C50" s="19"/>
      <c r="D50" s="19"/>
      <c r="E50" s="19"/>
      <c r="F50" s="19"/>
      <c r="G50" s="19"/>
      <c r="H50" s="19"/>
      <c r="I50" s="20"/>
      <c r="J50" s="54" t="s">
        <v>33</v>
      </c>
      <c r="K50" s="55">
        <v>936</v>
      </c>
      <c r="L50" s="56">
        <v>3</v>
      </c>
      <c r="M50" s="56">
        <v>10</v>
      </c>
      <c r="N50" s="57" t="s">
        <v>1</v>
      </c>
      <c r="O50" s="58">
        <v>200</v>
      </c>
      <c r="P50" s="70">
        <f>P51</f>
        <v>50.2</v>
      </c>
      <c r="Q50" s="70">
        <v>0</v>
      </c>
      <c r="R50" s="70">
        <f>R51</f>
        <v>0</v>
      </c>
      <c r="S50" s="70">
        <v>0</v>
      </c>
      <c r="T50" s="81">
        <f t="shared" si="1"/>
        <v>0</v>
      </c>
      <c r="U50" s="71">
        <v>0</v>
      </c>
      <c r="V50" s="75"/>
    </row>
    <row r="51" spans="1:23" s="17" customFormat="1" ht="61.5" customHeight="1" x14ac:dyDescent="0.25">
      <c r="A51" s="16"/>
      <c r="B51" s="23"/>
      <c r="C51" s="23"/>
      <c r="D51" s="23"/>
      <c r="E51" s="23"/>
      <c r="F51" s="23"/>
      <c r="G51" s="23"/>
      <c r="H51" s="23"/>
      <c r="I51" s="24"/>
      <c r="J51" s="54" t="s">
        <v>2</v>
      </c>
      <c r="K51" s="55">
        <v>936</v>
      </c>
      <c r="L51" s="56">
        <v>3</v>
      </c>
      <c r="M51" s="56">
        <v>10</v>
      </c>
      <c r="N51" s="57" t="s">
        <v>1</v>
      </c>
      <c r="O51" s="58">
        <v>240</v>
      </c>
      <c r="P51" s="70">
        <v>50.2</v>
      </c>
      <c r="Q51" s="70">
        <v>0</v>
      </c>
      <c r="R51" s="70">
        <v>0</v>
      </c>
      <c r="S51" s="70">
        <v>0</v>
      </c>
      <c r="T51" s="81">
        <f t="shared" si="1"/>
        <v>0</v>
      </c>
      <c r="U51" s="71">
        <v>0</v>
      </c>
      <c r="V51" s="75"/>
    </row>
    <row r="52" spans="1:23" s="17" customFormat="1" ht="24" customHeight="1" x14ac:dyDescent="0.25">
      <c r="A52" s="16"/>
      <c r="B52" s="27"/>
      <c r="C52" s="27"/>
      <c r="D52" s="27"/>
      <c r="E52" s="27"/>
      <c r="F52" s="27"/>
      <c r="G52" s="27"/>
      <c r="H52" s="27"/>
      <c r="I52" s="28"/>
      <c r="J52" s="54" t="s">
        <v>35</v>
      </c>
      <c r="K52" s="55">
        <v>936</v>
      </c>
      <c r="L52" s="56">
        <v>4</v>
      </c>
      <c r="M52" s="56"/>
      <c r="N52" s="57"/>
      <c r="O52" s="58"/>
      <c r="P52" s="70">
        <f>P53</f>
        <v>8810.2999999999993</v>
      </c>
      <c r="Q52" s="70">
        <f>Q53</f>
        <v>0</v>
      </c>
      <c r="R52" s="70">
        <f>R53</f>
        <v>0</v>
      </c>
      <c r="S52" s="70">
        <f>S53</f>
        <v>0</v>
      </c>
      <c r="T52" s="81">
        <f t="shared" si="1"/>
        <v>0</v>
      </c>
      <c r="U52" s="71">
        <v>0</v>
      </c>
      <c r="V52" s="75"/>
    </row>
    <row r="53" spans="1:23" s="17" customFormat="1" ht="20.25" customHeight="1" x14ac:dyDescent="0.25">
      <c r="A53" s="16"/>
      <c r="B53" s="27"/>
      <c r="C53" s="27"/>
      <c r="D53" s="27"/>
      <c r="E53" s="27"/>
      <c r="F53" s="27"/>
      <c r="G53" s="27"/>
      <c r="H53" s="27"/>
      <c r="I53" s="28"/>
      <c r="J53" s="54" t="s">
        <v>36</v>
      </c>
      <c r="K53" s="55">
        <v>936</v>
      </c>
      <c r="L53" s="56">
        <v>4</v>
      </c>
      <c r="M53" s="56">
        <v>9</v>
      </c>
      <c r="N53" s="57"/>
      <c r="O53" s="58"/>
      <c r="P53" s="70">
        <f>P54</f>
        <v>8810.2999999999993</v>
      </c>
      <c r="Q53" s="70">
        <f t="shared" ref="Q53:U53" si="13">Q54</f>
        <v>0</v>
      </c>
      <c r="R53" s="70">
        <f t="shared" si="13"/>
        <v>0</v>
      </c>
      <c r="S53" s="70">
        <f t="shared" si="13"/>
        <v>0</v>
      </c>
      <c r="T53" s="70">
        <f t="shared" si="13"/>
        <v>0</v>
      </c>
      <c r="U53" s="70">
        <f t="shared" si="13"/>
        <v>0</v>
      </c>
      <c r="V53" s="75"/>
    </row>
    <row r="54" spans="1:23" s="17" customFormat="1" x14ac:dyDescent="0.25">
      <c r="A54" s="16"/>
      <c r="B54" s="23"/>
      <c r="C54" s="23"/>
      <c r="D54" s="23"/>
      <c r="E54" s="23"/>
      <c r="F54" s="23"/>
      <c r="G54" s="23"/>
      <c r="H54" s="23"/>
      <c r="I54" s="24"/>
      <c r="J54" s="54" t="s">
        <v>37</v>
      </c>
      <c r="K54" s="55">
        <v>936</v>
      </c>
      <c r="L54" s="56">
        <v>4</v>
      </c>
      <c r="M54" s="56">
        <v>9</v>
      </c>
      <c r="N54" s="57">
        <v>9900000000</v>
      </c>
      <c r="O54" s="58"/>
      <c r="P54" s="70">
        <f t="shared" ref="P54:S55" si="14">P55</f>
        <v>8810.2999999999993</v>
      </c>
      <c r="Q54" s="70">
        <f t="shared" si="14"/>
        <v>0</v>
      </c>
      <c r="R54" s="70">
        <f t="shared" si="14"/>
        <v>0</v>
      </c>
      <c r="S54" s="70">
        <f t="shared" si="14"/>
        <v>0</v>
      </c>
      <c r="T54" s="81">
        <f t="shared" si="1"/>
        <v>0</v>
      </c>
      <c r="U54" s="71">
        <v>0</v>
      </c>
      <c r="V54" s="75"/>
    </row>
    <row r="55" spans="1:23" s="17" customFormat="1" ht="69.75" customHeight="1" x14ac:dyDescent="0.25">
      <c r="A55" s="16"/>
      <c r="B55" s="318">
        <v>500</v>
      </c>
      <c r="C55" s="318"/>
      <c r="D55" s="318"/>
      <c r="E55" s="318"/>
      <c r="F55" s="318"/>
      <c r="G55" s="318"/>
      <c r="H55" s="318"/>
      <c r="I55" s="319"/>
      <c r="J55" s="54" t="s">
        <v>33</v>
      </c>
      <c r="K55" s="55">
        <v>936</v>
      </c>
      <c r="L55" s="56">
        <v>4</v>
      </c>
      <c r="M55" s="56">
        <v>9</v>
      </c>
      <c r="N55" s="57">
        <v>9900000000</v>
      </c>
      <c r="O55" s="58">
        <v>200</v>
      </c>
      <c r="P55" s="70">
        <f t="shared" si="14"/>
        <v>8810.2999999999993</v>
      </c>
      <c r="Q55" s="70">
        <f t="shared" si="14"/>
        <v>0</v>
      </c>
      <c r="R55" s="70">
        <f t="shared" si="14"/>
        <v>0</v>
      </c>
      <c r="S55" s="70">
        <f t="shared" si="14"/>
        <v>0</v>
      </c>
      <c r="T55" s="81">
        <f t="shared" si="1"/>
        <v>0</v>
      </c>
      <c r="U55" s="71">
        <v>0</v>
      </c>
      <c r="V55" s="75"/>
    </row>
    <row r="56" spans="1:23" s="17" customFormat="1" ht="51" customHeight="1" x14ac:dyDescent="0.25">
      <c r="A56" s="16"/>
      <c r="B56" s="318">
        <v>503</v>
      </c>
      <c r="C56" s="318"/>
      <c r="D56" s="318"/>
      <c r="E56" s="318"/>
      <c r="F56" s="318"/>
      <c r="G56" s="318"/>
      <c r="H56" s="318"/>
      <c r="I56" s="319"/>
      <c r="J56" s="54" t="s">
        <v>2</v>
      </c>
      <c r="K56" s="55">
        <v>936</v>
      </c>
      <c r="L56" s="56">
        <v>4</v>
      </c>
      <c r="M56" s="56">
        <v>9</v>
      </c>
      <c r="N56" s="57">
        <v>9900000000</v>
      </c>
      <c r="O56" s="58">
        <v>240</v>
      </c>
      <c r="P56" s="70">
        <v>8810.2999999999993</v>
      </c>
      <c r="Q56" s="70">
        <v>0</v>
      </c>
      <c r="R56" s="70">
        <v>0</v>
      </c>
      <c r="S56" s="70">
        <v>0</v>
      </c>
      <c r="T56" s="81">
        <f t="shared" si="1"/>
        <v>0</v>
      </c>
      <c r="U56" s="71">
        <v>0</v>
      </c>
      <c r="V56" s="75"/>
      <c r="W56" s="44"/>
    </row>
    <row r="57" spans="1:23" s="17" customFormat="1" ht="37.5" customHeight="1" x14ac:dyDescent="0.25">
      <c r="A57" s="16"/>
      <c r="B57" s="27"/>
      <c r="C57" s="27"/>
      <c r="D57" s="27"/>
      <c r="E57" s="27"/>
      <c r="F57" s="27"/>
      <c r="G57" s="27"/>
      <c r="H57" s="27"/>
      <c r="I57" s="28"/>
      <c r="J57" s="54" t="s">
        <v>13</v>
      </c>
      <c r="K57" s="55">
        <v>936</v>
      </c>
      <c r="L57" s="56">
        <v>5</v>
      </c>
      <c r="M57" s="56" t="s">
        <v>3</v>
      </c>
      <c r="N57" s="57" t="s">
        <v>3</v>
      </c>
      <c r="O57" s="58" t="s">
        <v>3</v>
      </c>
      <c r="P57" s="70">
        <f>P58</f>
        <v>77873.5</v>
      </c>
      <c r="Q57" s="70">
        <f>Q58</f>
        <v>10932.400000000001</v>
      </c>
      <c r="R57" s="70">
        <f>R58</f>
        <v>22436</v>
      </c>
      <c r="S57" s="70">
        <f>S58</f>
        <v>0</v>
      </c>
      <c r="T57" s="81">
        <f t="shared" si="1"/>
        <v>28.810827816908191</v>
      </c>
      <c r="U57" s="71">
        <f t="shared" si="3"/>
        <v>0</v>
      </c>
      <c r="V57" s="75"/>
    </row>
    <row r="58" spans="1:23" s="17" customFormat="1" ht="29.25" customHeight="1" x14ac:dyDescent="0.25">
      <c r="A58" s="16"/>
      <c r="B58" s="27"/>
      <c r="C58" s="27"/>
      <c r="D58" s="27"/>
      <c r="E58" s="27"/>
      <c r="F58" s="27"/>
      <c r="G58" s="27"/>
      <c r="H58" s="27"/>
      <c r="I58" s="28"/>
      <c r="J58" s="54" t="s">
        <v>12</v>
      </c>
      <c r="K58" s="55">
        <v>936</v>
      </c>
      <c r="L58" s="56">
        <v>5</v>
      </c>
      <c r="M58" s="56">
        <v>3</v>
      </c>
      <c r="N58" s="57" t="s">
        <v>3</v>
      </c>
      <c r="O58" s="58" t="s">
        <v>3</v>
      </c>
      <c r="P58" s="70">
        <f>P62+P59+P69</f>
        <v>77873.5</v>
      </c>
      <c r="Q58" s="70">
        <f>Q62+Q59+Q69</f>
        <v>10932.400000000001</v>
      </c>
      <c r="R58" s="70">
        <f>R62+R59+R69</f>
        <v>22436</v>
      </c>
      <c r="S58" s="70">
        <f>S62+S59+S69</f>
        <v>0</v>
      </c>
      <c r="T58" s="81">
        <f t="shared" si="1"/>
        <v>28.810827816908191</v>
      </c>
      <c r="U58" s="71">
        <f t="shared" si="3"/>
        <v>0</v>
      </c>
      <c r="V58" s="75"/>
    </row>
    <row r="59" spans="1:23" s="17" customFormat="1" ht="124.5" customHeight="1" x14ac:dyDescent="0.25">
      <c r="A59" s="16"/>
      <c r="B59" s="27"/>
      <c r="C59" s="27"/>
      <c r="D59" s="27"/>
      <c r="E59" s="27"/>
      <c r="F59" s="27"/>
      <c r="G59" s="27"/>
      <c r="H59" s="27"/>
      <c r="I59" s="28"/>
      <c r="J59" s="54" t="s">
        <v>48</v>
      </c>
      <c r="K59" s="55">
        <v>936</v>
      </c>
      <c r="L59" s="56">
        <v>5</v>
      </c>
      <c r="M59" s="56">
        <v>3</v>
      </c>
      <c r="N59" s="57" t="s">
        <v>42</v>
      </c>
      <c r="O59" s="58"/>
      <c r="P59" s="70">
        <f>P60</f>
        <v>42877.1</v>
      </c>
      <c r="Q59" s="70">
        <f t="shared" ref="Q59:S60" si="15">Q60</f>
        <v>6025.1</v>
      </c>
      <c r="R59" s="70">
        <f>R60</f>
        <v>10363.6</v>
      </c>
      <c r="S59" s="70">
        <f t="shared" si="15"/>
        <v>0</v>
      </c>
      <c r="T59" s="81">
        <f t="shared" si="1"/>
        <v>24.170477947435813</v>
      </c>
      <c r="U59" s="71">
        <f t="shared" si="3"/>
        <v>0</v>
      </c>
      <c r="V59" s="75"/>
    </row>
    <row r="60" spans="1:23" s="17" customFormat="1" ht="54.75" customHeight="1" x14ac:dyDescent="0.25">
      <c r="A60" s="16"/>
      <c r="B60" s="27"/>
      <c r="C60" s="27"/>
      <c r="D60" s="27"/>
      <c r="E60" s="27"/>
      <c r="F60" s="27"/>
      <c r="G60" s="27"/>
      <c r="H60" s="27"/>
      <c r="I60" s="28"/>
      <c r="J60" s="54" t="s">
        <v>33</v>
      </c>
      <c r="K60" s="55">
        <v>936</v>
      </c>
      <c r="L60" s="56">
        <v>5</v>
      </c>
      <c r="M60" s="56">
        <v>3</v>
      </c>
      <c r="N60" s="57" t="s">
        <v>42</v>
      </c>
      <c r="O60" s="58">
        <v>200</v>
      </c>
      <c r="P60" s="70">
        <f>P61</f>
        <v>42877.1</v>
      </c>
      <c r="Q60" s="70">
        <f t="shared" si="15"/>
        <v>6025.1</v>
      </c>
      <c r="R60" s="70">
        <f>R61</f>
        <v>10363.6</v>
      </c>
      <c r="S60" s="70">
        <f t="shared" si="15"/>
        <v>0</v>
      </c>
      <c r="T60" s="81">
        <f t="shared" si="1"/>
        <v>24.170477947435813</v>
      </c>
      <c r="U60" s="71">
        <f t="shared" si="3"/>
        <v>0</v>
      </c>
      <c r="V60" s="75"/>
    </row>
    <row r="61" spans="1:23" s="17" customFormat="1" ht="54.75" customHeight="1" x14ac:dyDescent="0.25">
      <c r="A61" s="16"/>
      <c r="B61" s="27"/>
      <c r="C61" s="27"/>
      <c r="D61" s="27"/>
      <c r="E61" s="27"/>
      <c r="F61" s="27"/>
      <c r="G61" s="27"/>
      <c r="H61" s="27"/>
      <c r="I61" s="28"/>
      <c r="J61" s="54" t="s">
        <v>2</v>
      </c>
      <c r="K61" s="55">
        <v>936</v>
      </c>
      <c r="L61" s="56">
        <v>5</v>
      </c>
      <c r="M61" s="56">
        <v>3</v>
      </c>
      <c r="N61" s="57" t="s">
        <v>42</v>
      </c>
      <c r="O61" s="58">
        <v>240</v>
      </c>
      <c r="P61" s="70">
        <f>8331.6+34545.5</f>
        <v>42877.1</v>
      </c>
      <c r="Q61" s="70">
        <v>6025.1</v>
      </c>
      <c r="R61" s="70">
        <v>10363.6</v>
      </c>
      <c r="S61" s="70">
        <v>0</v>
      </c>
      <c r="T61" s="81">
        <f t="shared" si="1"/>
        <v>24.170477947435813</v>
      </c>
      <c r="U61" s="71">
        <f t="shared" si="3"/>
        <v>0</v>
      </c>
      <c r="V61" s="75"/>
    </row>
    <row r="62" spans="1:23" s="17" customFormat="1" ht="107.25" customHeight="1" x14ac:dyDescent="0.25">
      <c r="A62" s="16"/>
      <c r="B62" s="27"/>
      <c r="C62" s="27"/>
      <c r="D62" s="27"/>
      <c r="E62" s="27"/>
      <c r="F62" s="27"/>
      <c r="G62" s="27"/>
      <c r="H62" s="27"/>
      <c r="I62" s="28"/>
      <c r="J62" s="54" t="s">
        <v>54</v>
      </c>
      <c r="K62" s="55">
        <v>936</v>
      </c>
      <c r="L62" s="56">
        <v>5</v>
      </c>
      <c r="M62" s="56">
        <v>3</v>
      </c>
      <c r="N62" s="57" t="s">
        <v>55</v>
      </c>
      <c r="O62" s="58"/>
      <c r="P62" s="70">
        <f>P63+P65+P67</f>
        <v>24101.8</v>
      </c>
      <c r="Q62" s="70">
        <f>Q65</f>
        <v>0</v>
      </c>
      <c r="R62" s="70">
        <f>R63+R65+R67</f>
        <v>11635.4</v>
      </c>
      <c r="S62" s="70">
        <f>S65</f>
        <v>0</v>
      </c>
      <c r="T62" s="81">
        <f t="shared" si="1"/>
        <v>48.27606236878573</v>
      </c>
      <c r="U62" s="71">
        <v>0</v>
      </c>
      <c r="V62" s="75"/>
    </row>
    <row r="63" spans="1:23" s="26" customFormat="1" ht="108" customHeight="1" x14ac:dyDescent="0.25">
      <c r="A63" s="25"/>
      <c r="B63" s="325" t="s">
        <v>1</v>
      </c>
      <c r="C63" s="325"/>
      <c r="D63" s="325"/>
      <c r="E63" s="325"/>
      <c r="F63" s="325"/>
      <c r="G63" s="325"/>
      <c r="H63" s="325"/>
      <c r="I63" s="326"/>
      <c r="J63" s="54" t="s">
        <v>19</v>
      </c>
      <c r="K63" s="55">
        <v>936</v>
      </c>
      <c r="L63" s="56">
        <v>5</v>
      </c>
      <c r="M63" s="56">
        <v>3</v>
      </c>
      <c r="N63" s="57" t="s">
        <v>55</v>
      </c>
      <c r="O63" s="58">
        <v>100</v>
      </c>
      <c r="P63" s="70">
        <f>P64</f>
        <v>14258</v>
      </c>
      <c r="Q63" s="70">
        <v>0</v>
      </c>
      <c r="R63" s="70">
        <f>R64</f>
        <v>7152.8</v>
      </c>
      <c r="S63" s="70">
        <v>0</v>
      </c>
      <c r="T63" s="81">
        <f t="shared" si="1"/>
        <v>50.166923832234531</v>
      </c>
      <c r="U63" s="71">
        <v>0</v>
      </c>
      <c r="V63" s="75"/>
      <c r="W63" s="45"/>
    </row>
    <row r="64" spans="1:23" s="26" customFormat="1" ht="41.25" customHeight="1" x14ac:dyDescent="0.25">
      <c r="A64" s="25"/>
      <c r="B64" s="30"/>
      <c r="C64" s="30"/>
      <c r="D64" s="30"/>
      <c r="E64" s="30"/>
      <c r="F64" s="30"/>
      <c r="G64" s="30"/>
      <c r="H64" s="30"/>
      <c r="I64" s="29"/>
      <c r="J64" s="54" t="s">
        <v>34</v>
      </c>
      <c r="K64" s="55">
        <v>936</v>
      </c>
      <c r="L64" s="56">
        <v>5</v>
      </c>
      <c r="M64" s="56">
        <v>3</v>
      </c>
      <c r="N64" s="57" t="s">
        <v>55</v>
      </c>
      <c r="O64" s="58">
        <v>110</v>
      </c>
      <c r="P64" s="70">
        <v>14258</v>
      </c>
      <c r="Q64" s="70">
        <v>0</v>
      </c>
      <c r="R64" s="70">
        <v>7152.8</v>
      </c>
      <c r="S64" s="70">
        <v>0</v>
      </c>
      <c r="T64" s="81">
        <f t="shared" si="1"/>
        <v>50.166923832234531</v>
      </c>
      <c r="U64" s="71">
        <v>0</v>
      </c>
      <c r="V64" s="75"/>
    </row>
    <row r="65" spans="1:22" s="26" customFormat="1" ht="58.5" customHeight="1" x14ac:dyDescent="0.25">
      <c r="A65" s="25"/>
      <c r="B65" s="30"/>
      <c r="C65" s="30"/>
      <c r="D65" s="30"/>
      <c r="E65" s="30"/>
      <c r="F65" s="30"/>
      <c r="G65" s="30"/>
      <c r="H65" s="30"/>
      <c r="I65" s="29"/>
      <c r="J65" s="54" t="s">
        <v>33</v>
      </c>
      <c r="K65" s="55">
        <v>936</v>
      </c>
      <c r="L65" s="56">
        <v>5</v>
      </c>
      <c r="M65" s="56">
        <v>3</v>
      </c>
      <c r="N65" s="57" t="s">
        <v>55</v>
      </c>
      <c r="O65" s="58">
        <v>200</v>
      </c>
      <c r="P65" s="70">
        <f>P66</f>
        <v>9840.7999999999993</v>
      </c>
      <c r="Q65" s="70">
        <f t="shared" ref="Q65:S65" si="16">Q66</f>
        <v>0</v>
      </c>
      <c r="R65" s="70">
        <f>R66</f>
        <v>4481.8</v>
      </c>
      <c r="S65" s="70">
        <f t="shared" si="16"/>
        <v>0</v>
      </c>
      <c r="T65" s="81">
        <f t="shared" si="1"/>
        <v>45.543045280871482</v>
      </c>
      <c r="U65" s="71">
        <v>0</v>
      </c>
      <c r="V65" s="75"/>
    </row>
    <row r="66" spans="1:22" s="26" customFormat="1" ht="66" customHeight="1" x14ac:dyDescent="0.25">
      <c r="A66" s="25"/>
      <c r="B66" s="325">
        <v>200</v>
      </c>
      <c r="C66" s="325"/>
      <c r="D66" s="325"/>
      <c r="E66" s="325"/>
      <c r="F66" s="325"/>
      <c r="G66" s="325"/>
      <c r="H66" s="325"/>
      <c r="I66" s="326"/>
      <c r="J66" s="54" t="s">
        <v>2</v>
      </c>
      <c r="K66" s="55">
        <v>936</v>
      </c>
      <c r="L66" s="56">
        <v>5</v>
      </c>
      <c r="M66" s="56">
        <v>3</v>
      </c>
      <c r="N66" s="57" t="s">
        <v>55</v>
      </c>
      <c r="O66" s="58">
        <v>240</v>
      </c>
      <c r="P66" s="70">
        <v>9840.7999999999993</v>
      </c>
      <c r="Q66" s="70">
        <v>0</v>
      </c>
      <c r="R66" s="70">
        <v>4481.8</v>
      </c>
      <c r="S66" s="70">
        <v>0</v>
      </c>
      <c r="T66" s="81">
        <f t="shared" si="1"/>
        <v>45.543045280871482</v>
      </c>
      <c r="U66" s="71">
        <v>0</v>
      </c>
      <c r="V66" s="75"/>
    </row>
    <row r="67" spans="1:22" s="26" customFormat="1" ht="30.75" customHeight="1" x14ac:dyDescent="0.25">
      <c r="A67" s="25"/>
      <c r="B67" s="325">
        <v>240</v>
      </c>
      <c r="C67" s="325"/>
      <c r="D67" s="325"/>
      <c r="E67" s="325"/>
      <c r="F67" s="325"/>
      <c r="G67" s="325"/>
      <c r="H67" s="325"/>
      <c r="I67" s="326"/>
      <c r="J67" s="54" t="s">
        <v>5</v>
      </c>
      <c r="K67" s="55">
        <v>936</v>
      </c>
      <c r="L67" s="56">
        <v>5</v>
      </c>
      <c r="M67" s="56">
        <v>3</v>
      </c>
      <c r="N67" s="57" t="s">
        <v>55</v>
      </c>
      <c r="O67" s="58">
        <v>800</v>
      </c>
      <c r="P67" s="70">
        <f>P68</f>
        <v>3</v>
      </c>
      <c r="Q67" s="70">
        <v>0</v>
      </c>
      <c r="R67" s="70">
        <f>R68</f>
        <v>0.8</v>
      </c>
      <c r="S67" s="70">
        <v>0</v>
      </c>
      <c r="T67" s="81">
        <f t="shared" si="1"/>
        <v>26.666666666666668</v>
      </c>
      <c r="U67" s="71">
        <v>0</v>
      </c>
      <c r="V67" s="75"/>
    </row>
    <row r="68" spans="1:22" s="26" customFormat="1" ht="27" customHeight="1" x14ac:dyDescent="0.25">
      <c r="A68" s="25"/>
      <c r="B68" s="31"/>
      <c r="C68" s="31"/>
      <c r="D68" s="31"/>
      <c r="E68" s="31"/>
      <c r="F68" s="31"/>
      <c r="G68" s="31"/>
      <c r="H68" s="31"/>
      <c r="I68" s="32"/>
      <c r="J68" s="54" t="s">
        <v>17</v>
      </c>
      <c r="K68" s="55">
        <v>936</v>
      </c>
      <c r="L68" s="56">
        <v>5</v>
      </c>
      <c r="M68" s="56">
        <v>3</v>
      </c>
      <c r="N68" s="57" t="s">
        <v>55</v>
      </c>
      <c r="O68" s="58">
        <v>850</v>
      </c>
      <c r="P68" s="70">
        <v>3</v>
      </c>
      <c r="Q68" s="70">
        <v>0</v>
      </c>
      <c r="R68" s="70">
        <v>0.8</v>
      </c>
      <c r="S68" s="70">
        <v>0</v>
      </c>
      <c r="T68" s="81">
        <f t="shared" si="1"/>
        <v>26.666666666666668</v>
      </c>
      <c r="U68" s="71">
        <v>0</v>
      </c>
      <c r="V68" s="75"/>
    </row>
    <row r="69" spans="1:22" s="26" customFormat="1" ht="25.5" customHeight="1" x14ac:dyDescent="0.25">
      <c r="A69" s="25"/>
      <c r="B69" s="31"/>
      <c r="C69" s="31"/>
      <c r="D69" s="31"/>
      <c r="E69" s="31"/>
      <c r="F69" s="31"/>
      <c r="G69" s="31"/>
      <c r="H69" s="31"/>
      <c r="I69" s="32"/>
      <c r="J69" s="54" t="s">
        <v>4</v>
      </c>
      <c r="K69" s="55">
        <v>936</v>
      </c>
      <c r="L69" s="56">
        <v>5</v>
      </c>
      <c r="M69" s="56">
        <v>3</v>
      </c>
      <c r="N69" s="57" t="s">
        <v>1</v>
      </c>
      <c r="O69" s="58" t="s">
        <v>3</v>
      </c>
      <c r="P69" s="70">
        <f t="shared" ref="P69:R70" si="17">P70</f>
        <v>10894.6</v>
      </c>
      <c r="Q69" s="70">
        <f t="shared" si="17"/>
        <v>4907.3</v>
      </c>
      <c r="R69" s="70">
        <f t="shared" si="17"/>
        <v>437</v>
      </c>
      <c r="S69" s="70">
        <v>0</v>
      </c>
      <c r="T69" s="81">
        <f t="shared" si="1"/>
        <v>4.0111614928496682</v>
      </c>
      <c r="U69" s="71">
        <v>0</v>
      </c>
      <c r="V69" s="75"/>
    </row>
    <row r="70" spans="1:22" s="17" customFormat="1" ht="53.25" customHeight="1" x14ac:dyDescent="0.25">
      <c r="A70" s="16"/>
      <c r="B70" s="318">
        <v>700</v>
      </c>
      <c r="C70" s="318"/>
      <c r="D70" s="318"/>
      <c r="E70" s="318"/>
      <c r="F70" s="318"/>
      <c r="G70" s="318"/>
      <c r="H70" s="318"/>
      <c r="I70" s="319"/>
      <c r="J70" s="54" t="s">
        <v>33</v>
      </c>
      <c r="K70" s="55">
        <v>936</v>
      </c>
      <c r="L70" s="56">
        <v>5</v>
      </c>
      <c r="M70" s="56">
        <v>3</v>
      </c>
      <c r="N70" s="57">
        <v>9900000000</v>
      </c>
      <c r="O70" s="58">
        <v>200</v>
      </c>
      <c r="P70" s="70">
        <f t="shared" si="17"/>
        <v>10894.6</v>
      </c>
      <c r="Q70" s="70">
        <f t="shared" si="17"/>
        <v>4907.3</v>
      </c>
      <c r="R70" s="70">
        <f t="shared" si="17"/>
        <v>437</v>
      </c>
      <c r="S70" s="70">
        <v>0</v>
      </c>
      <c r="T70" s="81">
        <f t="shared" si="1"/>
        <v>4.0111614928496682</v>
      </c>
      <c r="U70" s="71">
        <v>0</v>
      </c>
      <c r="V70" s="75"/>
    </row>
    <row r="71" spans="1:22" s="17" customFormat="1" ht="53.25" customHeight="1" x14ac:dyDescent="0.25">
      <c r="A71" s="16"/>
      <c r="B71" s="318">
        <v>707</v>
      </c>
      <c r="C71" s="318"/>
      <c r="D71" s="318"/>
      <c r="E71" s="318"/>
      <c r="F71" s="318"/>
      <c r="G71" s="318"/>
      <c r="H71" s="318"/>
      <c r="I71" s="319"/>
      <c r="J71" s="54" t="s">
        <v>2</v>
      </c>
      <c r="K71" s="55">
        <v>936</v>
      </c>
      <c r="L71" s="56">
        <v>5</v>
      </c>
      <c r="M71" s="56">
        <v>3</v>
      </c>
      <c r="N71" s="57" t="s">
        <v>1</v>
      </c>
      <c r="O71" s="58">
        <v>240</v>
      </c>
      <c r="P71" s="70">
        <v>10894.6</v>
      </c>
      <c r="Q71" s="70">
        <v>4907.3</v>
      </c>
      <c r="R71" s="70">
        <v>437</v>
      </c>
      <c r="S71" s="70">
        <v>0</v>
      </c>
      <c r="T71" s="81">
        <f t="shared" si="1"/>
        <v>4.0111614928496682</v>
      </c>
      <c r="U71" s="71">
        <v>0</v>
      </c>
      <c r="V71" s="75"/>
    </row>
    <row r="72" spans="1:22" s="17" customFormat="1" ht="21.75" customHeight="1" x14ac:dyDescent="0.25">
      <c r="A72" s="16"/>
      <c r="B72" s="318" t="s">
        <v>1</v>
      </c>
      <c r="C72" s="318"/>
      <c r="D72" s="318"/>
      <c r="E72" s="318"/>
      <c r="F72" s="318"/>
      <c r="G72" s="318"/>
      <c r="H72" s="318"/>
      <c r="I72" s="319"/>
      <c r="J72" s="54" t="s">
        <v>11</v>
      </c>
      <c r="K72" s="55">
        <v>936</v>
      </c>
      <c r="L72" s="56">
        <v>7</v>
      </c>
      <c r="M72" s="56" t="s">
        <v>3</v>
      </c>
      <c r="N72" s="57" t="s">
        <v>3</v>
      </c>
      <c r="O72" s="58" t="s">
        <v>3</v>
      </c>
      <c r="P72" s="70">
        <f>P77+P73</f>
        <v>264.3</v>
      </c>
      <c r="Q72" s="70">
        <f>Q77+Q73</f>
        <v>0</v>
      </c>
      <c r="R72" s="70">
        <f>R77+R73</f>
        <v>77.5</v>
      </c>
      <c r="S72" s="70">
        <f>S77+S73</f>
        <v>0</v>
      </c>
      <c r="T72" s="81">
        <f t="shared" ref="T72:T95" si="18">R72/P72*100</f>
        <v>29.322739311388574</v>
      </c>
      <c r="U72" s="71">
        <v>0</v>
      </c>
      <c r="V72" s="75"/>
    </row>
    <row r="73" spans="1:22" s="17" customFormat="1" ht="51.75" customHeight="1" x14ac:dyDescent="0.25">
      <c r="A73" s="16"/>
      <c r="B73" s="318">
        <v>200</v>
      </c>
      <c r="C73" s="318"/>
      <c r="D73" s="318"/>
      <c r="E73" s="318"/>
      <c r="F73" s="318"/>
      <c r="G73" s="318"/>
      <c r="H73" s="318"/>
      <c r="I73" s="319"/>
      <c r="J73" s="54" t="s">
        <v>56</v>
      </c>
      <c r="K73" s="55">
        <v>936</v>
      </c>
      <c r="L73" s="56">
        <v>7</v>
      </c>
      <c r="M73" s="56">
        <v>5</v>
      </c>
      <c r="N73" s="57"/>
      <c r="O73" s="58"/>
      <c r="P73" s="70">
        <f>P74</f>
        <v>234.3</v>
      </c>
      <c r="Q73" s="70">
        <v>0</v>
      </c>
      <c r="R73" s="70">
        <f>R74</f>
        <v>77.5</v>
      </c>
      <c r="S73" s="70">
        <v>0</v>
      </c>
      <c r="T73" s="81">
        <f t="shared" si="18"/>
        <v>33.077251387110543</v>
      </c>
      <c r="U73" s="71">
        <v>0</v>
      </c>
      <c r="V73" s="75"/>
    </row>
    <row r="74" spans="1:22" s="17" customFormat="1" ht="21" customHeight="1" x14ac:dyDescent="0.25">
      <c r="A74" s="16"/>
      <c r="B74" s="318">
        <v>240</v>
      </c>
      <c r="C74" s="318"/>
      <c r="D74" s="318"/>
      <c r="E74" s="318"/>
      <c r="F74" s="318"/>
      <c r="G74" s="318"/>
      <c r="H74" s="318"/>
      <c r="I74" s="319"/>
      <c r="J74" s="54" t="s">
        <v>37</v>
      </c>
      <c r="K74" s="55">
        <v>936</v>
      </c>
      <c r="L74" s="56">
        <v>7</v>
      </c>
      <c r="M74" s="56">
        <v>5</v>
      </c>
      <c r="N74" s="57" t="s">
        <v>1</v>
      </c>
      <c r="O74" s="58" t="s">
        <v>3</v>
      </c>
      <c r="P74" s="70">
        <f>P76</f>
        <v>234.3</v>
      </c>
      <c r="Q74" s="70">
        <v>0</v>
      </c>
      <c r="R74" s="70">
        <f>R76</f>
        <v>77.5</v>
      </c>
      <c r="S74" s="70">
        <v>0</v>
      </c>
      <c r="T74" s="81">
        <f t="shared" si="18"/>
        <v>33.077251387110543</v>
      </c>
      <c r="U74" s="71">
        <v>0</v>
      </c>
      <c r="V74" s="75"/>
    </row>
    <row r="75" spans="1:22" s="17" customFormat="1" ht="60" customHeight="1" x14ac:dyDescent="0.25">
      <c r="A75" s="16"/>
      <c r="B75" s="318">
        <v>800</v>
      </c>
      <c r="C75" s="318"/>
      <c r="D75" s="318"/>
      <c r="E75" s="318"/>
      <c r="F75" s="318"/>
      <c r="G75" s="318"/>
      <c r="H75" s="318"/>
      <c r="I75" s="319"/>
      <c r="J75" s="54" t="s">
        <v>33</v>
      </c>
      <c r="K75" s="55">
        <v>936</v>
      </c>
      <c r="L75" s="56">
        <v>7</v>
      </c>
      <c r="M75" s="56">
        <v>5</v>
      </c>
      <c r="N75" s="57" t="s">
        <v>1</v>
      </c>
      <c r="O75" s="58">
        <v>200</v>
      </c>
      <c r="P75" s="70">
        <f>P76</f>
        <v>234.3</v>
      </c>
      <c r="Q75" s="70">
        <v>0</v>
      </c>
      <c r="R75" s="70">
        <f>R76</f>
        <v>77.5</v>
      </c>
      <c r="S75" s="70">
        <v>0</v>
      </c>
      <c r="T75" s="81">
        <f t="shared" si="18"/>
        <v>33.077251387110543</v>
      </c>
      <c r="U75" s="71">
        <v>0</v>
      </c>
      <c r="V75" s="75"/>
    </row>
    <row r="76" spans="1:22" s="17" customFormat="1" ht="54.75" customHeight="1" x14ac:dyDescent="0.25">
      <c r="A76" s="16"/>
      <c r="B76" s="318">
        <v>804</v>
      </c>
      <c r="C76" s="318"/>
      <c r="D76" s="318"/>
      <c r="E76" s="318"/>
      <c r="F76" s="318"/>
      <c r="G76" s="318"/>
      <c r="H76" s="318"/>
      <c r="I76" s="319"/>
      <c r="J76" s="54" t="s">
        <v>2</v>
      </c>
      <c r="K76" s="55">
        <v>936</v>
      </c>
      <c r="L76" s="56">
        <v>7</v>
      </c>
      <c r="M76" s="56">
        <v>5</v>
      </c>
      <c r="N76" s="57" t="s">
        <v>1</v>
      </c>
      <c r="O76" s="58">
        <v>240</v>
      </c>
      <c r="P76" s="70">
        <v>234.3</v>
      </c>
      <c r="Q76" s="70">
        <v>0</v>
      </c>
      <c r="R76" s="70">
        <v>77.5</v>
      </c>
      <c r="S76" s="70">
        <v>0</v>
      </c>
      <c r="T76" s="81">
        <f t="shared" si="18"/>
        <v>33.077251387110543</v>
      </c>
      <c r="U76" s="71">
        <v>0</v>
      </c>
      <c r="V76" s="75"/>
    </row>
    <row r="77" spans="1:22" s="17" customFormat="1" ht="27.75" customHeight="1" x14ac:dyDescent="0.25">
      <c r="A77" s="16"/>
      <c r="B77" s="318" t="s">
        <v>1</v>
      </c>
      <c r="C77" s="318"/>
      <c r="D77" s="318"/>
      <c r="E77" s="318"/>
      <c r="F77" s="318"/>
      <c r="G77" s="318"/>
      <c r="H77" s="318"/>
      <c r="I77" s="319"/>
      <c r="J77" s="54" t="s">
        <v>10</v>
      </c>
      <c r="K77" s="55">
        <v>936</v>
      </c>
      <c r="L77" s="56">
        <v>7</v>
      </c>
      <c r="M77" s="56">
        <v>7</v>
      </c>
      <c r="N77" s="57"/>
      <c r="O77" s="58"/>
      <c r="P77" s="70">
        <f t="shared" ref="P77:S77" si="19">P78</f>
        <v>30</v>
      </c>
      <c r="Q77" s="70">
        <f t="shared" si="19"/>
        <v>0</v>
      </c>
      <c r="R77" s="70">
        <f t="shared" si="19"/>
        <v>0</v>
      </c>
      <c r="S77" s="70">
        <f t="shared" si="19"/>
        <v>0</v>
      </c>
      <c r="T77" s="81">
        <f t="shared" si="18"/>
        <v>0</v>
      </c>
      <c r="U77" s="71">
        <v>0</v>
      </c>
      <c r="V77" s="75"/>
    </row>
    <row r="78" spans="1:22" s="17" customFormat="1" ht="30.75" customHeight="1" x14ac:dyDescent="0.25">
      <c r="A78" s="16"/>
      <c r="B78" s="318">
        <v>200</v>
      </c>
      <c r="C78" s="318"/>
      <c r="D78" s="318"/>
      <c r="E78" s="318"/>
      <c r="F78" s="318"/>
      <c r="G78" s="318"/>
      <c r="H78" s="318"/>
      <c r="I78" s="319"/>
      <c r="J78" s="54" t="s">
        <v>37</v>
      </c>
      <c r="K78" s="55">
        <v>936</v>
      </c>
      <c r="L78" s="56">
        <v>7</v>
      </c>
      <c r="M78" s="56">
        <v>7</v>
      </c>
      <c r="N78" s="57" t="s">
        <v>1</v>
      </c>
      <c r="O78" s="58" t="s">
        <v>3</v>
      </c>
      <c r="P78" s="70">
        <f>P80</f>
        <v>30</v>
      </c>
      <c r="Q78" s="70">
        <v>0</v>
      </c>
      <c r="R78" s="70">
        <f>R80</f>
        <v>0</v>
      </c>
      <c r="S78" s="70">
        <v>0</v>
      </c>
      <c r="T78" s="81">
        <f t="shared" si="18"/>
        <v>0</v>
      </c>
      <c r="U78" s="71">
        <v>0</v>
      </c>
      <c r="V78" s="75"/>
    </row>
    <row r="79" spans="1:22" s="17" customFormat="1" ht="60" customHeight="1" x14ac:dyDescent="0.25">
      <c r="A79" s="16"/>
      <c r="B79" s="318">
        <v>240</v>
      </c>
      <c r="C79" s="318"/>
      <c r="D79" s="318"/>
      <c r="E79" s="318"/>
      <c r="F79" s="318"/>
      <c r="G79" s="318"/>
      <c r="H79" s="318"/>
      <c r="I79" s="319"/>
      <c r="J79" s="54" t="s">
        <v>33</v>
      </c>
      <c r="K79" s="55">
        <v>936</v>
      </c>
      <c r="L79" s="56">
        <v>7</v>
      </c>
      <c r="M79" s="56">
        <v>7</v>
      </c>
      <c r="N79" s="57" t="s">
        <v>1</v>
      </c>
      <c r="O79" s="58">
        <v>200</v>
      </c>
      <c r="P79" s="70">
        <f>P80</f>
        <v>30</v>
      </c>
      <c r="Q79" s="70">
        <v>0</v>
      </c>
      <c r="R79" s="70">
        <f>R80</f>
        <v>0</v>
      </c>
      <c r="S79" s="70">
        <v>0</v>
      </c>
      <c r="T79" s="81">
        <f t="shared" si="18"/>
        <v>0</v>
      </c>
      <c r="U79" s="71">
        <v>0</v>
      </c>
      <c r="V79" s="75"/>
    </row>
    <row r="80" spans="1:22" s="17" customFormat="1" ht="64.5" customHeight="1" x14ac:dyDescent="0.25">
      <c r="A80" s="16"/>
      <c r="B80" s="23"/>
      <c r="C80" s="23"/>
      <c r="D80" s="23"/>
      <c r="E80" s="23"/>
      <c r="F80" s="23"/>
      <c r="G80" s="23"/>
      <c r="H80" s="23"/>
      <c r="I80" s="24"/>
      <c r="J80" s="54" t="s">
        <v>2</v>
      </c>
      <c r="K80" s="55">
        <v>936</v>
      </c>
      <c r="L80" s="56">
        <v>7</v>
      </c>
      <c r="M80" s="56">
        <v>7</v>
      </c>
      <c r="N80" s="57" t="s">
        <v>1</v>
      </c>
      <c r="O80" s="58">
        <v>240</v>
      </c>
      <c r="P80" s="70">
        <v>30</v>
      </c>
      <c r="Q80" s="70">
        <v>0</v>
      </c>
      <c r="R80" s="70">
        <v>0</v>
      </c>
      <c r="S80" s="70">
        <v>0</v>
      </c>
      <c r="T80" s="81">
        <f t="shared" si="18"/>
        <v>0</v>
      </c>
      <c r="U80" s="71">
        <v>0</v>
      </c>
      <c r="V80" s="75"/>
    </row>
    <row r="81" spans="1:22" s="17" customFormat="1" ht="24" customHeight="1" x14ac:dyDescent="0.25">
      <c r="A81" s="16"/>
      <c r="B81" s="23"/>
      <c r="C81" s="23"/>
      <c r="D81" s="23"/>
      <c r="E81" s="23"/>
      <c r="F81" s="23"/>
      <c r="G81" s="23"/>
      <c r="H81" s="23"/>
      <c r="I81" s="24"/>
      <c r="J81" s="54" t="s">
        <v>9</v>
      </c>
      <c r="K81" s="55">
        <v>936</v>
      </c>
      <c r="L81" s="56">
        <v>8</v>
      </c>
      <c r="M81" s="56" t="s">
        <v>3</v>
      </c>
      <c r="N81" s="57" t="s">
        <v>3</v>
      </c>
      <c r="O81" s="58" t="s">
        <v>3</v>
      </c>
      <c r="P81" s="70">
        <f>P85</f>
        <v>400</v>
      </c>
      <c r="Q81" s="70">
        <v>0</v>
      </c>
      <c r="R81" s="70">
        <f>R85</f>
        <v>29.6</v>
      </c>
      <c r="S81" s="70">
        <v>0</v>
      </c>
      <c r="T81" s="81">
        <f t="shared" si="18"/>
        <v>7.4000000000000012</v>
      </c>
      <c r="U81" s="71">
        <v>0</v>
      </c>
      <c r="V81" s="75"/>
    </row>
    <row r="82" spans="1:22" s="17" customFormat="1" ht="35.25" customHeight="1" x14ac:dyDescent="0.25">
      <c r="A82" s="16"/>
      <c r="B82" s="23"/>
      <c r="C82" s="23"/>
      <c r="D82" s="23"/>
      <c r="E82" s="23"/>
      <c r="F82" s="23"/>
      <c r="G82" s="23"/>
      <c r="H82" s="23"/>
      <c r="I82" s="24"/>
      <c r="J82" s="54" t="s">
        <v>8</v>
      </c>
      <c r="K82" s="55">
        <v>936</v>
      </c>
      <c r="L82" s="56">
        <v>8</v>
      </c>
      <c r="M82" s="56">
        <v>4</v>
      </c>
      <c r="N82" s="57" t="s">
        <v>3</v>
      </c>
      <c r="O82" s="58" t="s">
        <v>3</v>
      </c>
      <c r="P82" s="70">
        <f>P85</f>
        <v>400</v>
      </c>
      <c r="Q82" s="70">
        <v>0</v>
      </c>
      <c r="R82" s="70">
        <f>R85</f>
        <v>29.6</v>
      </c>
      <c r="S82" s="70">
        <v>0</v>
      </c>
      <c r="T82" s="81">
        <f t="shared" si="18"/>
        <v>7.4000000000000012</v>
      </c>
      <c r="U82" s="71">
        <v>0</v>
      </c>
      <c r="V82" s="75"/>
    </row>
    <row r="83" spans="1:22" s="17" customFormat="1" ht="39.75" customHeight="1" x14ac:dyDescent="0.25">
      <c r="A83" s="16"/>
      <c r="B83" s="23"/>
      <c r="C83" s="23"/>
      <c r="D83" s="23"/>
      <c r="E83" s="23"/>
      <c r="F83" s="23"/>
      <c r="G83" s="23"/>
      <c r="H83" s="23"/>
      <c r="I83" s="24"/>
      <c r="J83" s="54" t="s">
        <v>4</v>
      </c>
      <c r="K83" s="55">
        <v>936</v>
      </c>
      <c r="L83" s="56">
        <v>8</v>
      </c>
      <c r="M83" s="56">
        <v>4</v>
      </c>
      <c r="N83" s="57" t="s">
        <v>1</v>
      </c>
      <c r="O83" s="58" t="s">
        <v>3</v>
      </c>
      <c r="P83" s="70">
        <f>P85</f>
        <v>400</v>
      </c>
      <c r="Q83" s="70">
        <v>0</v>
      </c>
      <c r="R83" s="70">
        <f>R85</f>
        <v>29.6</v>
      </c>
      <c r="S83" s="70">
        <v>0</v>
      </c>
      <c r="T83" s="81">
        <f t="shared" si="18"/>
        <v>7.4000000000000012</v>
      </c>
      <c r="U83" s="71">
        <v>0</v>
      </c>
      <c r="V83" s="75"/>
    </row>
    <row r="84" spans="1:22" s="17" customFormat="1" ht="52.5" customHeight="1" x14ac:dyDescent="0.25">
      <c r="A84" s="16"/>
      <c r="B84" s="23"/>
      <c r="C84" s="23"/>
      <c r="D84" s="23"/>
      <c r="E84" s="23"/>
      <c r="F84" s="23"/>
      <c r="G84" s="23"/>
      <c r="H84" s="23"/>
      <c r="I84" s="24"/>
      <c r="J84" s="54" t="s">
        <v>33</v>
      </c>
      <c r="K84" s="55">
        <v>936</v>
      </c>
      <c r="L84" s="56">
        <v>8</v>
      </c>
      <c r="M84" s="56">
        <v>4</v>
      </c>
      <c r="N84" s="57" t="s">
        <v>1</v>
      </c>
      <c r="O84" s="58">
        <v>200</v>
      </c>
      <c r="P84" s="70">
        <f>P85</f>
        <v>400</v>
      </c>
      <c r="Q84" s="70">
        <v>0</v>
      </c>
      <c r="R84" s="70">
        <f>R85</f>
        <v>29.6</v>
      </c>
      <c r="S84" s="70">
        <v>0</v>
      </c>
      <c r="T84" s="81">
        <f t="shared" si="18"/>
        <v>7.4000000000000012</v>
      </c>
      <c r="U84" s="71">
        <v>0</v>
      </c>
      <c r="V84" s="75"/>
    </row>
    <row r="85" spans="1:22" s="17" customFormat="1" ht="70.5" customHeight="1" x14ac:dyDescent="0.25">
      <c r="A85" s="16"/>
      <c r="B85" s="318">
        <v>1100</v>
      </c>
      <c r="C85" s="318"/>
      <c r="D85" s="318"/>
      <c r="E85" s="318"/>
      <c r="F85" s="318"/>
      <c r="G85" s="318"/>
      <c r="H85" s="318"/>
      <c r="I85" s="319"/>
      <c r="J85" s="54" t="s">
        <v>2</v>
      </c>
      <c r="K85" s="55">
        <v>936</v>
      </c>
      <c r="L85" s="56">
        <v>8</v>
      </c>
      <c r="M85" s="56">
        <v>4</v>
      </c>
      <c r="N85" s="57" t="s">
        <v>1</v>
      </c>
      <c r="O85" s="58">
        <v>240</v>
      </c>
      <c r="P85" s="70">
        <v>400</v>
      </c>
      <c r="Q85" s="70">
        <v>0</v>
      </c>
      <c r="R85" s="70">
        <v>29.6</v>
      </c>
      <c r="S85" s="70">
        <v>0</v>
      </c>
      <c r="T85" s="81">
        <f t="shared" si="18"/>
        <v>7.4000000000000012</v>
      </c>
      <c r="U85" s="71">
        <v>0</v>
      </c>
      <c r="V85" s="75"/>
    </row>
    <row r="86" spans="1:22" s="17" customFormat="1" ht="22.5" customHeight="1" x14ac:dyDescent="0.25">
      <c r="A86" s="16"/>
      <c r="B86" s="318">
        <v>1101</v>
      </c>
      <c r="C86" s="318"/>
      <c r="D86" s="318"/>
      <c r="E86" s="318"/>
      <c r="F86" s="318"/>
      <c r="G86" s="318"/>
      <c r="H86" s="318"/>
      <c r="I86" s="319"/>
      <c r="J86" s="54" t="s">
        <v>40</v>
      </c>
      <c r="K86" s="55">
        <v>936</v>
      </c>
      <c r="L86" s="56">
        <v>10</v>
      </c>
      <c r="M86" s="56"/>
      <c r="N86" s="57"/>
      <c r="O86" s="58"/>
      <c r="P86" s="70">
        <f>P87</f>
        <v>230</v>
      </c>
      <c r="Q86" s="70">
        <v>0</v>
      </c>
      <c r="R86" s="70">
        <f>R87</f>
        <v>138.30000000000001</v>
      </c>
      <c r="S86" s="70">
        <v>0</v>
      </c>
      <c r="T86" s="81">
        <f t="shared" si="18"/>
        <v>60.130434782608702</v>
      </c>
      <c r="U86" s="71">
        <v>0</v>
      </c>
      <c r="V86" s="75"/>
    </row>
    <row r="87" spans="1:22" s="17" customFormat="1" ht="22.5" customHeight="1" x14ac:dyDescent="0.25">
      <c r="A87" s="16"/>
      <c r="B87" s="318" t="s">
        <v>1</v>
      </c>
      <c r="C87" s="318"/>
      <c r="D87" s="318"/>
      <c r="E87" s="318"/>
      <c r="F87" s="318"/>
      <c r="G87" s="318"/>
      <c r="H87" s="318"/>
      <c r="I87" s="319"/>
      <c r="J87" s="54" t="s">
        <v>41</v>
      </c>
      <c r="K87" s="55">
        <v>936</v>
      </c>
      <c r="L87" s="56">
        <v>10</v>
      </c>
      <c r="M87" s="56">
        <v>1</v>
      </c>
      <c r="N87" s="57"/>
      <c r="O87" s="58"/>
      <c r="P87" s="70">
        <f>P88</f>
        <v>230</v>
      </c>
      <c r="Q87" s="70">
        <v>0</v>
      </c>
      <c r="R87" s="70">
        <f>R88</f>
        <v>138.30000000000001</v>
      </c>
      <c r="S87" s="70">
        <v>0</v>
      </c>
      <c r="T87" s="81">
        <f t="shared" si="18"/>
        <v>60.130434782608702</v>
      </c>
      <c r="U87" s="71">
        <v>0</v>
      </c>
      <c r="V87" s="75"/>
    </row>
    <row r="88" spans="1:22" s="17" customFormat="1" ht="21" customHeight="1" x14ac:dyDescent="0.25">
      <c r="A88" s="16"/>
      <c r="B88" s="318">
        <v>200</v>
      </c>
      <c r="C88" s="318"/>
      <c r="D88" s="318"/>
      <c r="E88" s="318"/>
      <c r="F88" s="318"/>
      <c r="G88" s="318"/>
      <c r="H88" s="318"/>
      <c r="I88" s="319"/>
      <c r="J88" s="54" t="s">
        <v>37</v>
      </c>
      <c r="K88" s="55">
        <v>936</v>
      </c>
      <c r="L88" s="56">
        <v>10</v>
      </c>
      <c r="M88" s="56">
        <v>1</v>
      </c>
      <c r="N88" s="57">
        <v>9900000000</v>
      </c>
      <c r="O88" s="58"/>
      <c r="P88" s="70">
        <f>P89</f>
        <v>230</v>
      </c>
      <c r="Q88" s="70">
        <v>0</v>
      </c>
      <c r="R88" s="70">
        <f>R89</f>
        <v>138.30000000000001</v>
      </c>
      <c r="S88" s="70">
        <v>0</v>
      </c>
      <c r="T88" s="81">
        <f t="shared" si="18"/>
        <v>60.130434782608702</v>
      </c>
      <c r="U88" s="71">
        <v>0</v>
      </c>
      <c r="V88" s="75"/>
    </row>
    <row r="89" spans="1:22" s="17" customFormat="1" ht="41.25" customHeight="1" x14ac:dyDescent="0.25">
      <c r="A89" s="16"/>
      <c r="B89" s="318">
        <v>240</v>
      </c>
      <c r="C89" s="318"/>
      <c r="D89" s="318"/>
      <c r="E89" s="318"/>
      <c r="F89" s="318"/>
      <c r="G89" s="318"/>
      <c r="H89" s="318"/>
      <c r="I89" s="319"/>
      <c r="J89" s="54" t="s">
        <v>38</v>
      </c>
      <c r="K89" s="55">
        <v>936</v>
      </c>
      <c r="L89" s="56">
        <v>10</v>
      </c>
      <c r="M89" s="56">
        <v>1</v>
      </c>
      <c r="N89" s="57">
        <v>9900000000</v>
      </c>
      <c r="O89" s="58">
        <v>300</v>
      </c>
      <c r="P89" s="70">
        <f>P90</f>
        <v>230</v>
      </c>
      <c r="Q89" s="70">
        <v>0</v>
      </c>
      <c r="R89" s="70">
        <f>R90</f>
        <v>138.30000000000001</v>
      </c>
      <c r="S89" s="70">
        <v>0</v>
      </c>
      <c r="T89" s="81">
        <f t="shared" si="18"/>
        <v>60.130434782608702</v>
      </c>
      <c r="U89" s="71">
        <v>0</v>
      </c>
      <c r="V89" s="75"/>
    </row>
    <row r="90" spans="1:22" s="17" customFormat="1" ht="41.25" customHeight="1" x14ac:dyDescent="0.25">
      <c r="A90" s="22"/>
      <c r="B90" s="5"/>
      <c r="C90" s="4"/>
      <c r="D90" s="3"/>
      <c r="E90" s="3"/>
      <c r="F90" s="3"/>
      <c r="G90" s="4"/>
      <c r="H90" s="5"/>
      <c r="I90" s="4"/>
      <c r="J90" s="54" t="s">
        <v>39</v>
      </c>
      <c r="K90" s="55">
        <v>936</v>
      </c>
      <c r="L90" s="56">
        <v>10</v>
      </c>
      <c r="M90" s="56">
        <v>1</v>
      </c>
      <c r="N90" s="57">
        <v>9900000000</v>
      </c>
      <c r="O90" s="58">
        <v>320</v>
      </c>
      <c r="P90" s="70">
        <v>230</v>
      </c>
      <c r="Q90" s="70">
        <v>0</v>
      </c>
      <c r="R90" s="70">
        <v>138.30000000000001</v>
      </c>
      <c r="S90" s="70">
        <v>0</v>
      </c>
      <c r="T90" s="81">
        <f t="shared" si="18"/>
        <v>60.130434782608702</v>
      </c>
      <c r="U90" s="71">
        <v>0</v>
      </c>
      <c r="V90" s="75"/>
    </row>
    <row r="91" spans="1:22" ht="21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54" t="s">
        <v>7</v>
      </c>
      <c r="K91" s="55">
        <v>936</v>
      </c>
      <c r="L91" s="56">
        <v>11</v>
      </c>
      <c r="M91" s="56" t="s">
        <v>3</v>
      </c>
      <c r="N91" s="57" t="s">
        <v>3</v>
      </c>
      <c r="O91" s="58" t="s">
        <v>3</v>
      </c>
      <c r="P91" s="70">
        <f>P92</f>
        <v>1518.1</v>
      </c>
      <c r="Q91" s="70">
        <v>0</v>
      </c>
      <c r="R91" s="70">
        <f>R92</f>
        <v>551.6</v>
      </c>
      <c r="S91" s="70">
        <v>0</v>
      </c>
      <c r="T91" s="81">
        <f t="shared" si="18"/>
        <v>36.334892299585007</v>
      </c>
      <c r="U91" s="71">
        <v>0</v>
      </c>
    </row>
    <row r="92" spans="1:22" ht="17.2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54" t="s">
        <v>6</v>
      </c>
      <c r="K92" s="55">
        <v>936</v>
      </c>
      <c r="L92" s="56">
        <v>11</v>
      </c>
      <c r="M92" s="56">
        <v>1</v>
      </c>
      <c r="N92" s="57" t="s">
        <v>3</v>
      </c>
      <c r="O92" s="58" t="s">
        <v>3</v>
      </c>
      <c r="P92" s="70">
        <f>P93</f>
        <v>1518.1</v>
      </c>
      <c r="Q92" s="70">
        <v>0</v>
      </c>
      <c r="R92" s="70">
        <f>R93</f>
        <v>551.6</v>
      </c>
      <c r="S92" s="70">
        <v>0</v>
      </c>
      <c r="T92" s="81">
        <f t="shared" si="18"/>
        <v>36.334892299585007</v>
      </c>
      <c r="U92" s="71">
        <v>0</v>
      </c>
    </row>
    <row r="93" spans="1:22" ht="32.2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54" t="s">
        <v>4</v>
      </c>
      <c r="K93" s="55">
        <v>936</v>
      </c>
      <c r="L93" s="56">
        <v>11</v>
      </c>
      <c r="M93" s="56">
        <v>1</v>
      </c>
      <c r="N93" s="57" t="s">
        <v>1</v>
      </c>
      <c r="O93" s="58" t="s">
        <v>3</v>
      </c>
      <c r="P93" s="70">
        <f>P94</f>
        <v>1518.1</v>
      </c>
      <c r="Q93" s="70">
        <v>0</v>
      </c>
      <c r="R93" s="70">
        <f>R94</f>
        <v>551.6</v>
      </c>
      <c r="S93" s="70">
        <v>0</v>
      </c>
      <c r="T93" s="81">
        <f t="shared" si="18"/>
        <v>36.334892299585007</v>
      </c>
      <c r="U93" s="71">
        <v>0</v>
      </c>
    </row>
    <row r="94" spans="1:22" ht="54" customHeight="1" x14ac:dyDescent="0.25">
      <c r="J94" s="54" t="s">
        <v>33</v>
      </c>
      <c r="K94" s="55">
        <v>936</v>
      </c>
      <c r="L94" s="56">
        <v>11</v>
      </c>
      <c r="M94" s="56">
        <v>1</v>
      </c>
      <c r="N94" s="57" t="s">
        <v>1</v>
      </c>
      <c r="O94" s="58">
        <v>200</v>
      </c>
      <c r="P94" s="70">
        <f>P95</f>
        <v>1518.1</v>
      </c>
      <c r="Q94" s="70">
        <v>0</v>
      </c>
      <c r="R94" s="70">
        <f>R95</f>
        <v>551.6</v>
      </c>
      <c r="S94" s="70">
        <v>0</v>
      </c>
      <c r="T94" s="81">
        <f t="shared" si="18"/>
        <v>36.334892299585007</v>
      </c>
      <c r="U94" s="71">
        <v>0</v>
      </c>
    </row>
    <row r="95" spans="1:22" ht="65.25" customHeight="1" x14ac:dyDescent="0.25">
      <c r="J95" s="54" t="s">
        <v>2</v>
      </c>
      <c r="K95" s="55">
        <v>936</v>
      </c>
      <c r="L95" s="56">
        <v>11</v>
      </c>
      <c r="M95" s="56">
        <v>1</v>
      </c>
      <c r="N95" s="57" t="s">
        <v>1</v>
      </c>
      <c r="O95" s="58">
        <v>240</v>
      </c>
      <c r="P95" s="70">
        <v>1518.1</v>
      </c>
      <c r="Q95" s="70">
        <v>0</v>
      </c>
      <c r="R95" s="70">
        <v>551.6</v>
      </c>
      <c r="S95" s="70">
        <v>0</v>
      </c>
      <c r="T95" s="81">
        <f t="shared" si="18"/>
        <v>36.334892299585007</v>
      </c>
      <c r="U95" s="71">
        <v>0</v>
      </c>
    </row>
    <row r="96" spans="1:22" ht="47.25" customHeight="1" x14ac:dyDescent="0.25">
      <c r="J96" s="54" t="s">
        <v>66</v>
      </c>
      <c r="K96" s="55">
        <v>936</v>
      </c>
      <c r="L96" s="56">
        <v>13</v>
      </c>
      <c r="M96" s="56"/>
      <c r="N96" s="57"/>
      <c r="O96" s="55"/>
      <c r="P96" s="70">
        <f>P97</f>
        <v>364.1</v>
      </c>
      <c r="Q96" s="70">
        <f t="shared" ref="Q96:U96" si="20">Q97</f>
        <v>0</v>
      </c>
      <c r="R96" s="70">
        <f t="shared" si="20"/>
        <v>0</v>
      </c>
      <c r="S96" s="70">
        <f t="shared" si="20"/>
        <v>0</v>
      </c>
      <c r="T96" s="70">
        <f t="shared" si="20"/>
        <v>0</v>
      </c>
      <c r="U96" s="70">
        <f t="shared" si="20"/>
        <v>0</v>
      </c>
    </row>
    <row r="97" spans="10:21" ht="38.25" customHeight="1" x14ac:dyDescent="0.25">
      <c r="J97" s="54" t="s">
        <v>61</v>
      </c>
      <c r="K97" s="55">
        <v>936</v>
      </c>
      <c r="L97" s="56">
        <v>13</v>
      </c>
      <c r="M97" s="56">
        <v>1</v>
      </c>
      <c r="N97" s="57"/>
      <c r="O97" s="55"/>
      <c r="P97" s="70">
        <f>P98</f>
        <v>364.1</v>
      </c>
      <c r="Q97" s="70">
        <f t="shared" ref="Q97:U97" si="21">Q98</f>
        <v>0</v>
      </c>
      <c r="R97" s="70">
        <f t="shared" si="21"/>
        <v>0</v>
      </c>
      <c r="S97" s="70">
        <f t="shared" si="21"/>
        <v>0</v>
      </c>
      <c r="T97" s="70">
        <f t="shared" si="21"/>
        <v>0</v>
      </c>
      <c r="U97" s="70">
        <f t="shared" si="21"/>
        <v>0</v>
      </c>
    </row>
    <row r="98" spans="10:21" ht="28.5" customHeight="1" x14ac:dyDescent="0.25">
      <c r="J98" s="54" t="s">
        <v>37</v>
      </c>
      <c r="K98" s="55">
        <v>936</v>
      </c>
      <c r="L98" s="56">
        <v>13</v>
      </c>
      <c r="M98" s="56">
        <v>1</v>
      </c>
      <c r="N98" s="57" t="s">
        <v>1</v>
      </c>
      <c r="O98" s="55"/>
      <c r="P98" s="70">
        <f>P99</f>
        <v>364.1</v>
      </c>
      <c r="Q98" s="70">
        <f t="shared" ref="Q98:U98" si="22">Q99</f>
        <v>0</v>
      </c>
      <c r="R98" s="70">
        <f t="shared" si="22"/>
        <v>0</v>
      </c>
      <c r="S98" s="70">
        <f t="shared" si="22"/>
        <v>0</v>
      </c>
      <c r="T98" s="70">
        <f t="shared" si="22"/>
        <v>0</v>
      </c>
      <c r="U98" s="70">
        <f t="shared" si="22"/>
        <v>0</v>
      </c>
    </row>
    <row r="99" spans="10:21" ht="39" customHeight="1" x14ac:dyDescent="0.25">
      <c r="J99" s="54" t="s">
        <v>62</v>
      </c>
      <c r="K99" s="55">
        <v>936</v>
      </c>
      <c r="L99" s="56">
        <v>13</v>
      </c>
      <c r="M99" s="56">
        <v>1</v>
      </c>
      <c r="N99" s="57" t="s">
        <v>1</v>
      </c>
      <c r="O99" s="55">
        <v>700</v>
      </c>
      <c r="P99" s="70">
        <f>P100</f>
        <v>364.1</v>
      </c>
      <c r="Q99" s="70">
        <f>Q100</f>
        <v>0</v>
      </c>
      <c r="R99" s="70">
        <f t="shared" ref="R99:U99" si="23">R100</f>
        <v>0</v>
      </c>
      <c r="S99" s="70">
        <f t="shared" si="23"/>
        <v>0</v>
      </c>
      <c r="T99" s="70">
        <f t="shared" si="23"/>
        <v>0</v>
      </c>
      <c r="U99" s="70">
        <f t="shared" si="23"/>
        <v>0</v>
      </c>
    </row>
    <row r="100" spans="10:21" ht="29.25" customHeight="1" x14ac:dyDescent="0.25">
      <c r="J100" s="54" t="s">
        <v>63</v>
      </c>
      <c r="K100" s="55">
        <v>936</v>
      </c>
      <c r="L100" s="56">
        <v>13</v>
      </c>
      <c r="M100" s="56">
        <v>1</v>
      </c>
      <c r="N100" s="57" t="s">
        <v>1</v>
      </c>
      <c r="O100" s="55">
        <v>730</v>
      </c>
      <c r="P100" s="70">
        <v>364.1</v>
      </c>
      <c r="Q100" s="70">
        <v>0</v>
      </c>
      <c r="R100" s="70">
        <v>0</v>
      </c>
      <c r="S100" s="70">
        <v>0</v>
      </c>
      <c r="T100" s="81">
        <v>0</v>
      </c>
      <c r="U100" s="71">
        <v>0</v>
      </c>
    </row>
    <row r="101" spans="10:21" x14ac:dyDescent="0.25">
      <c r="J101" s="85" t="s">
        <v>0</v>
      </c>
      <c r="K101" s="59"/>
      <c r="L101" s="59"/>
      <c r="M101" s="59"/>
      <c r="N101" s="60"/>
      <c r="O101" s="61"/>
      <c r="P101" s="72">
        <f>P96+P91+P86+P81+P72+P57+P52+P43+P38+P8</f>
        <v>207059.59999999998</v>
      </c>
      <c r="Q101" s="72">
        <f>Q96+Q91+Q86+Q81+Q72+Q57+Q52+Q43+Q38+Q8</f>
        <v>12662.2</v>
      </c>
      <c r="R101" s="72">
        <f>R96+R91+R86+R81+R72+R57+R52+R43+R38+R8</f>
        <v>87571.049999999988</v>
      </c>
      <c r="S101" s="72">
        <f>S96+S91+S86+S81+S72+S57+S52+S43+S38+S8</f>
        <v>1420.6</v>
      </c>
      <c r="T101" s="72">
        <f>R101/P101*100</f>
        <v>42.292678050184584</v>
      </c>
      <c r="U101" s="72">
        <f>S101/Q101*100</f>
        <v>11.219219408949471</v>
      </c>
    </row>
    <row r="103" spans="10:21" ht="31.5" customHeight="1" x14ac:dyDescent="0.3">
      <c r="J103" s="330" t="s">
        <v>58</v>
      </c>
      <c r="K103" s="330"/>
      <c r="L103" s="330"/>
      <c r="M103" s="330"/>
      <c r="N103" s="330"/>
      <c r="T103" s="317" t="s">
        <v>59</v>
      </c>
      <c r="U103" s="317"/>
    </row>
    <row r="104" spans="10:21" collapsed="1" x14ac:dyDescent="0.25"/>
  </sheetData>
  <autoFilter ref="A7:W101"/>
  <mergeCells count="48">
    <mergeCell ref="J103:N103"/>
    <mergeCell ref="B9:I9"/>
    <mergeCell ref="B10:I10"/>
    <mergeCell ref="B14:I14"/>
    <mergeCell ref="B17:I17"/>
    <mergeCell ref="B39:I39"/>
    <mergeCell ref="B32:I32"/>
    <mergeCell ref="B79:I79"/>
    <mergeCell ref="B75:I75"/>
    <mergeCell ref="B71:I71"/>
    <mergeCell ref="B78:I78"/>
    <mergeCell ref="B48:I48"/>
    <mergeCell ref="B49:I49"/>
    <mergeCell ref="B72:I72"/>
    <mergeCell ref="B74:I74"/>
    <mergeCell ref="B76:I76"/>
    <mergeCell ref="B42:I42"/>
    <mergeCell ref="B85:I85"/>
    <mergeCell ref="B87:I87"/>
    <mergeCell ref="B89:I89"/>
    <mergeCell ref="B86:I86"/>
    <mergeCell ref="B88:I88"/>
    <mergeCell ref="B55:I55"/>
    <mergeCell ref="B56:I56"/>
    <mergeCell ref="B63:I63"/>
    <mergeCell ref="B66:I66"/>
    <mergeCell ref="B70:I70"/>
    <mergeCell ref="B38:I38"/>
    <mergeCell ref="B11:I11"/>
    <mergeCell ref="B13:I13"/>
    <mergeCell ref="B15:I15"/>
    <mergeCell ref="B12:I12"/>
    <mergeCell ref="J2:U2"/>
    <mergeCell ref="R4:S4"/>
    <mergeCell ref="T4:U4"/>
    <mergeCell ref="T103:U103"/>
    <mergeCell ref="B8:I8"/>
    <mergeCell ref="B77:I77"/>
    <mergeCell ref="J4:J5"/>
    <mergeCell ref="I4:I5"/>
    <mergeCell ref="K4:K5"/>
    <mergeCell ref="P4:Q4"/>
    <mergeCell ref="L4:O4"/>
    <mergeCell ref="B41:I41"/>
    <mergeCell ref="B40:I40"/>
    <mergeCell ref="B73:I73"/>
    <mergeCell ref="B67:I67"/>
    <mergeCell ref="B36:I36"/>
  </mergeCells>
  <pageMargins left="0.59055118110236227" right="0.39370078740157483" top="0.59055118110236227" bottom="0.59055118110236227" header="0.27559055118110237" footer="0.27559055118110237"/>
  <pageSetup paperSize="9" scale="46" fitToHeight="0" orientation="portrait" r:id="rId1"/>
  <headerFooter differentFirst="1" scaleWithDoc="0">
    <oddHeader>&amp;P</oddHeader>
  </headerFooter>
  <rowBreaks count="1" manualBreakCount="1">
    <brk id="37" min="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2024</vt:lpstr>
      <vt:lpstr>2023</vt:lpstr>
      <vt:lpstr>2023срав</vt:lpstr>
      <vt:lpstr>2022</vt:lpstr>
      <vt:lpstr>2021</vt:lpstr>
      <vt:lpstr>'2021'!Заголовки_для_печати</vt:lpstr>
      <vt:lpstr>'2021'!Область_печати</vt:lpstr>
      <vt:lpstr>'2022'!Область_печати</vt:lpstr>
      <vt:lpstr>'2023'!Область_печати</vt:lpstr>
      <vt:lpstr>'2023срав'!Область_печати</vt:lpstr>
      <vt:lpstr>'2024'!Область_печати</vt:lpstr>
    </vt:vector>
  </TitlesOfParts>
  <Company>Администрация Железнодорожного района г.о. Самара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Валериевна</dc:creator>
  <cp:lastModifiedBy>Борисова Ольга Владимировна</cp:lastModifiedBy>
  <cp:lastPrinted>2024-03-22T11:37:48Z</cp:lastPrinted>
  <dcterms:created xsi:type="dcterms:W3CDTF">2016-08-23T06:46:39Z</dcterms:created>
  <dcterms:modified xsi:type="dcterms:W3CDTF">2025-02-06T07:29:25Z</dcterms:modified>
</cp:coreProperties>
</file>